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70" i="1"/>
  <c r="C70"/>
  <c r="F69"/>
  <c r="C69"/>
  <c r="F68"/>
  <c r="C68"/>
  <c r="F67"/>
  <c r="C67"/>
  <c r="H66"/>
  <c r="G66"/>
  <c r="F66"/>
  <c r="E66"/>
  <c r="D66"/>
  <c r="C66"/>
  <c r="F65"/>
  <c r="C65"/>
  <c r="F64"/>
  <c r="C64"/>
  <c r="F63"/>
  <c r="F61" s="1"/>
  <c r="C63"/>
  <c r="F62"/>
  <c r="C62"/>
  <c r="C61" s="1"/>
  <c r="H61"/>
  <c r="G61"/>
  <c r="E61"/>
  <c r="D61"/>
  <c r="F60"/>
  <c r="C60"/>
  <c r="F59"/>
  <c r="C59"/>
  <c r="H58"/>
  <c r="G58"/>
  <c r="F58"/>
  <c r="E58"/>
  <c r="D58"/>
  <c r="C58"/>
  <c r="F57"/>
  <c r="C57"/>
  <c r="F56"/>
  <c r="C56"/>
  <c r="F55"/>
  <c r="C55"/>
  <c r="F54"/>
  <c r="C54"/>
  <c r="F53"/>
  <c r="C53"/>
  <c r="H52"/>
  <c r="G52"/>
  <c r="F52"/>
  <c r="E52"/>
  <c r="D52"/>
  <c r="C52"/>
  <c r="F51"/>
  <c r="F49" s="1"/>
  <c r="C51"/>
  <c r="F50"/>
  <c r="C50"/>
  <c r="C49" s="1"/>
  <c r="H49"/>
  <c r="G49"/>
  <c r="E49"/>
  <c r="D49"/>
  <c r="F48"/>
  <c r="C48"/>
  <c r="F47"/>
  <c r="F45" s="1"/>
  <c r="C47"/>
  <c r="F46"/>
  <c r="C46"/>
  <c r="C45" s="1"/>
  <c r="H45"/>
  <c r="G45"/>
  <c r="E45"/>
  <c r="D45"/>
  <c r="F44"/>
  <c r="C44"/>
  <c r="F43"/>
  <c r="C43"/>
  <c r="H42"/>
  <c r="G42"/>
  <c r="F42"/>
  <c r="E42"/>
  <c r="D42"/>
  <c r="C42"/>
  <c r="F41"/>
  <c r="C41"/>
  <c r="F40"/>
  <c r="C40"/>
  <c r="F39"/>
  <c r="C39"/>
  <c r="H38"/>
  <c r="G38"/>
  <c r="F38"/>
  <c r="E38"/>
  <c r="D38"/>
  <c r="C38"/>
  <c r="F37"/>
  <c r="C37"/>
  <c r="F36"/>
  <c r="C36"/>
  <c r="F35"/>
  <c r="C35"/>
  <c r="F34"/>
  <c r="C34"/>
  <c r="F33"/>
  <c r="F31" s="1"/>
  <c r="C33"/>
  <c r="F32"/>
  <c r="C32"/>
  <c r="C31" s="1"/>
  <c r="H31"/>
  <c r="G31"/>
  <c r="E31"/>
  <c r="D31"/>
  <c r="F30"/>
  <c r="C30"/>
  <c r="F29"/>
  <c r="C29"/>
  <c r="F28"/>
  <c r="C28"/>
  <c r="F27"/>
  <c r="C27"/>
  <c r="F26"/>
  <c r="C26"/>
  <c r="F25"/>
  <c r="F23" s="1"/>
  <c r="C25"/>
  <c r="F24"/>
  <c r="C24"/>
  <c r="C23" s="1"/>
  <c r="H23"/>
  <c r="G23"/>
  <c r="E23"/>
  <c r="D23"/>
  <c r="F22"/>
  <c r="C22"/>
  <c r="F21"/>
  <c r="C21"/>
  <c r="F20"/>
  <c r="C20"/>
  <c r="F19"/>
  <c r="C19"/>
  <c r="F18"/>
  <c r="C18"/>
  <c r="F17"/>
  <c r="C17"/>
  <c r="F16"/>
  <c r="C16"/>
  <c r="F15"/>
  <c r="C15"/>
  <c r="F14"/>
  <c r="C14"/>
  <c r="F13"/>
  <c r="C13"/>
  <c r="H12"/>
  <c r="G12"/>
  <c r="F12"/>
  <c r="E12"/>
  <c r="D12"/>
  <c r="C12"/>
  <c r="F11"/>
  <c r="C11"/>
  <c r="F10"/>
  <c r="C10"/>
  <c r="F9"/>
  <c r="F7" s="1"/>
  <c r="C9"/>
  <c r="F8"/>
  <c r="C8"/>
  <c r="C7" s="1"/>
  <c r="H7"/>
  <c r="H6" s="1"/>
  <c r="G7"/>
  <c r="E7"/>
  <c r="E6" s="1"/>
  <c r="D7"/>
  <c r="D6" s="1"/>
  <c r="G6"/>
  <c r="F6" l="1"/>
  <c r="C6"/>
</calcChain>
</file>

<file path=xl/sharedStrings.xml><?xml version="1.0" encoding="utf-8"?>
<sst xmlns="http://schemas.openxmlformats.org/spreadsheetml/2006/main" count="76" uniqueCount="67">
  <si>
    <t>录入04表</t>
  </si>
  <si>
    <t>单位:万元</t>
  </si>
  <si>
    <t>科目编码</t>
  </si>
  <si>
    <t>科目名称</t>
  </si>
  <si>
    <t>一般公共预算支出</t>
  </si>
  <si>
    <t>一般公共预算基本支出</t>
  </si>
  <si>
    <t>财政拨款列支数</t>
  </si>
  <si>
    <t>财政权责发生制列支数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</si>
  <si>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</si>
  <si>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</si>
  <si>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</si>
  <si>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</si>
  <si>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</si>
  <si>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</si>
  <si>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</si>
  <si>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</si>
  <si>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</si>
  <si>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</si>
  <si>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</si>
  <si>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</si>
  <si>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</si>
  <si>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</si>
  <si>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</si>
  <si>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</si>
  <si>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</si>
  <si>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</si>
  <si>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</si>
  <si>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</si>
  <si>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</si>
  <si>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</si>
  <si>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</si>
  <si>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</si>
  <si>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</si>
  <si>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</si>
  <si>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</si>
  <si>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</si>
  <si>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</si>
  <si>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</si>
  <si>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</si>
  <si>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</si>
  <si>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</si>
  <si>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</si>
  <si>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</si>
  <si>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</si>
  <si>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</si>
  <si>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</si>
  <si>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</si>
  <si>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</si>
  <si>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</si>
  <si>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</si>
  <si>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</si>
  <si>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</si>
  <si>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</si>
  <si>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</si>
  <si>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</si>
  <si>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</si>
  <si>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</si>
  <si>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</si>
  <si>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</si>
  <si>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</si>
  <si>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</si>
  <si>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</si>
  <si>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</si>
  <si>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</si>
  <si>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</si>
  <si>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</si>
  <si>
    <t>2018年蛟河市一般公共预算(基本)支出决算经济分类录入表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</si>
</sst>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0"/>
  <sheetViews>
    <sheetView tabSelected="1" workbookViewId="0">
      <selection sqref="A1:H1"/>
    </sheetView>
  </sheetViews>
  <sheetFormatPr defaultRowHeight="13.5"/>
  <cols>
    <col min="1" max="1" width="14" customWidth="1"/>
    <col min="2" max="2" width="33.875" customWidth="1"/>
    <col min="3" max="3" width="15.25" customWidth="1"/>
    <col min="4" max="4" width="12.875" customWidth="1"/>
    <col min="5" max="5" width="12.25" customWidth="1"/>
    <col min="6" max="6" width="12" customWidth="1"/>
    <col min="7" max="7" width="11.25" customWidth="1"/>
    <col min="8" max="8" width="12" customWidth="1"/>
  </cols>
  <sheetData>
    <row r="1" spans="1:8" ht="22.5">
      <c r="A1" s="12" t="s">
        <v>66</v>
      </c>
      <c r="B1" s="12"/>
      <c r="C1" s="12"/>
      <c r="D1" s="12"/>
      <c r="E1" s="12"/>
      <c r="F1" s="12"/>
      <c r="G1" s="12"/>
      <c r="H1" s="12"/>
    </row>
    <row r="2" spans="1:8">
      <c r="A2" s="1"/>
      <c r="B2" s="1"/>
      <c r="C2" s="1"/>
      <c r="D2" s="1"/>
      <c r="E2" s="1"/>
      <c r="F2" s="1"/>
      <c r="G2" s="1"/>
      <c r="H2" s="2" t="s">
        <v>0</v>
      </c>
    </row>
    <row r="3" spans="1:8">
      <c r="A3" s="1"/>
      <c r="B3" s="1"/>
      <c r="C3" s="1"/>
      <c r="D3" s="1"/>
      <c r="E3" s="1"/>
      <c r="F3" s="1"/>
      <c r="G3" s="1"/>
      <c r="H3" s="2" t="s">
        <v>1</v>
      </c>
    </row>
    <row r="4" spans="1:8">
      <c r="A4" s="13" t="s">
        <v>2</v>
      </c>
      <c r="B4" s="13" t="s">
        <v>3</v>
      </c>
      <c r="C4" s="15" t="s">
        <v>4</v>
      </c>
      <c r="D4" s="3"/>
      <c r="E4" s="4"/>
      <c r="F4" s="16" t="s">
        <v>5</v>
      </c>
      <c r="G4" s="3"/>
      <c r="H4" s="4"/>
    </row>
    <row r="5" spans="1:8" ht="24">
      <c r="A5" s="14"/>
      <c r="B5" s="14"/>
      <c r="C5" s="14"/>
      <c r="D5" s="5" t="s">
        <v>6</v>
      </c>
      <c r="E5" s="5" t="s">
        <v>7</v>
      </c>
      <c r="F5" s="14"/>
      <c r="G5" s="5" t="s">
        <v>6</v>
      </c>
      <c r="H5" s="5" t="s">
        <v>7</v>
      </c>
    </row>
    <row r="6" spans="1:8">
      <c r="A6" s="6"/>
      <c r="B6" s="7" t="s">
        <v>4</v>
      </c>
      <c r="C6" s="8">
        <f t="shared" ref="C6:H6" si="0">C7+C12+C23+C31+C38+C42+C45+C49+C52+C58+C61+C66</f>
        <v>376656</v>
      </c>
      <c r="D6" s="8">
        <f t="shared" si="0"/>
        <v>334611</v>
      </c>
      <c r="E6" s="8">
        <f t="shared" si="0"/>
        <v>42045</v>
      </c>
      <c r="F6" s="8">
        <f t="shared" si="0"/>
        <v>137007</v>
      </c>
      <c r="G6" s="8">
        <f t="shared" si="0"/>
        <v>129680</v>
      </c>
      <c r="H6" s="8">
        <f t="shared" si="0"/>
        <v>7327</v>
      </c>
    </row>
    <row r="7" spans="1:8">
      <c r="A7" s="6">
        <v>501</v>
      </c>
      <c r="B7" s="9" t="s">
        <v>8</v>
      </c>
      <c r="C7" s="8">
        <f t="shared" ref="C7:H7" si="1">SUM(C8:C11)</f>
        <v>38052</v>
      </c>
      <c r="D7" s="8">
        <f t="shared" si="1"/>
        <v>34949</v>
      </c>
      <c r="E7" s="8">
        <f t="shared" si="1"/>
        <v>3103</v>
      </c>
      <c r="F7" s="8">
        <f t="shared" si="1"/>
        <v>38052</v>
      </c>
      <c r="G7" s="8">
        <f t="shared" si="1"/>
        <v>34949</v>
      </c>
      <c r="H7" s="8">
        <f t="shared" si="1"/>
        <v>3103</v>
      </c>
    </row>
    <row r="8" spans="1:8">
      <c r="A8" s="6">
        <v>50101</v>
      </c>
      <c r="B8" s="6" t="s">
        <v>9</v>
      </c>
      <c r="C8" s="8">
        <f>D8+E8</f>
        <v>33062</v>
      </c>
      <c r="D8" s="10">
        <v>30059</v>
      </c>
      <c r="E8" s="10">
        <v>3003</v>
      </c>
      <c r="F8" s="8">
        <f>G8+H8</f>
        <v>33062</v>
      </c>
      <c r="G8" s="10">
        <v>30059</v>
      </c>
      <c r="H8" s="10">
        <v>3003</v>
      </c>
    </row>
    <row r="9" spans="1:8">
      <c r="A9" s="6">
        <v>50102</v>
      </c>
      <c r="B9" s="6" t="s">
        <v>10</v>
      </c>
      <c r="C9" s="8">
        <f>D9+E9</f>
        <v>222</v>
      </c>
      <c r="D9" s="10">
        <v>168</v>
      </c>
      <c r="E9" s="10">
        <v>54</v>
      </c>
      <c r="F9" s="8">
        <f>G9+H9</f>
        <v>222</v>
      </c>
      <c r="G9" s="10">
        <v>168</v>
      </c>
      <c r="H9" s="10">
        <v>54</v>
      </c>
    </row>
    <row r="10" spans="1:8">
      <c r="A10" s="6">
        <v>50103</v>
      </c>
      <c r="B10" s="6" t="s">
        <v>11</v>
      </c>
      <c r="C10" s="8">
        <f>D10+E10</f>
        <v>3434</v>
      </c>
      <c r="D10" s="10">
        <v>3434</v>
      </c>
      <c r="E10" s="10">
        <v>0</v>
      </c>
      <c r="F10" s="8">
        <f>G10+H10</f>
        <v>3434</v>
      </c>
      <c r="G10" s="10">
        <v>3434</v>
      </c>
      <c r="H10" s="10">
        <v>0</v>
      </c>
    </row>
    <row r="11" spans="1:8">
      <c r="A11" s="6">
        <v>50199</v>
      </c>
      <c r="B11" s="6" t="s">
        <v>12</v>
      </c>
      <c r="C11" s="8">
        <f>D11+E11</f>
        <v>1334</v>
      </c>
      <c r="D11" s="10">
        <v>1288</v>
      </c>
      <c r="E11" s="10">
        <v>46</v>
      </c>
      <c r="F11" s="8">
        <f>G11+H11</f>
        <v>1334</v>
      </c>
      <c r="G11" s="10">
        <v>1288</v>
      </c>
      <c r="H11" s="10">
        <v>46</v>
      </c>
    </row>
    <row r="12" spans="1:8">
      <c r="A12" s="6">
        <v>502</v>
      </c>
      <c r="B12" s="9" t="s">
        <v>13</v>
      </c>
      <c r="C12" s="8">
        <f t="shared" ref="C12:H12" si="2">SUM(C13:C22)</f>
        <v>18005</v>
      </c>
      <c r="D12" s="8">
        <f t="shared" si="2"/>
        <v>12996</v>
      </c>
      <c r="E12" s="8">
        <f t="shared" si="2"/>
        <v>5009</v>
      </c>
      <c r="F12" s="8">
        <f t="shared" si="2"/>
        <v>2820</v>
      </c>
      <c r="G12" s="8">
        <f t="shared" si="2"/>
        <v>2517</v>
      </c>
      <c r="H12" s="8">
        <f t="shared" si="2"/>
        <v>303</v>
      </c>
    </row>
    <row r="13" spans="1:8">
      <c r="A13" s="6">
        <v>50201</v>
      </c>
      <c r="B13" s="6" t="s">
        <v>14</v>
      </c>
      <c r="C13" s="8">
        <f t="shared" ref="C13:C22" si="3">D13+E13</f>
        <v>6847</v>
      </c>
      <c r="D13" s="10">
        <v>4058</v>
      </c>
      <c r="E13" s="10">
        <v>2789</v>
      </c>
      <c r="F13" s="8">
        <f t="shared" ref="F13:F22" si="4">G13+H13</f>
        <v>1877</v>
      </c>
      <c r="G13" s="10">
        <v>1818</v>
      </c>
      <c r="H13" s="10">
        <v>59</v>
      </c>
    </row>
    <row r="14" spans="1:8">
      <c r="A14" s="6">
        <v>50202</v>
      </c>
      <c r="B14" s="6" t="s">
        <v>15</v>
      </c>
      <c r="C14" s="8">
        <f t="shared" si="3"/>
        <v>58</v>
      </c>
      <c r="D14" s="10">
        <v>21</v>
      </c>
      <c r="E14" s="10">
        <v>37</v>
      </c>
      <c r="F14" s="8">
        <f t="shared" si="4"/>
        <v>14</v>
      </c>
      <c r="G14" s="10">
        <v>14</v>
      </c>
      <c r="H14" s="10">
        <v>0</v>
      </c>
    </row>
    <row r="15" spans="1:8">
      <c r="A15" s="6">
        <v>50203</v>
      </c>
      <c r="B15" s="6" t="s">
        <v>16</v>
      </c>
      <c r="C15" s="8">
        <f t="shared" si="3"/>
        <v>146</v>
      </c>
      <c r="D15" s="10">
        <v>66</v>
      </c>
      <c r="E15" s="10">
        <v>80</v>
      </c>
      <c r="F15" s="8">
        <f t="shared" si="4"/>
        <v>6</v>
      </c>
      <c r="G15" s="10">
        <v>6</v>
      </c>
      <c r="H15" s="10">
        <v>0</v>
      </c>
    </row>
    <row r="16" spans="1:8">
      <c r="A16" s="6">
        <v>50204</v>
      </c>
      <c r="B16" s="6" t="s">
        <v>17</v>
      </c>
      <c r="C16" s="8">
        <f t="shared" si="3"/>
        <v>34</v>
      </c>
      <c r="D16" s="10">
        <v>33</v>
      </c>
      <c r="E16" s="10">
        <v>1</v>
      </c>
      <c r="F16" s="8">
        <f t="shared" si="4"/>
        <v>0</v>
      </c>
      <c r="G16" s="10">
        <v>0</v>
      </c>
      <c r="H16" s="10">
        <v>0</v>
      </c>
    </row>
    <row r="17" spans="1:8">
      <c r="A17" s="6">
        <v>50205</v>
      </c>
      <c r="B17" s="6" t="s">
        <v>18</v>
      </c>
      <c r="C17" s="8">
        <f t="shared" si="3"/>
        <v>1936</v>
      </c>
      <c r="D17" s="10">
        <v>1754</v>
      </c>
      <c r="E17" s="10">
        <v>182</v>
      </c>
      <c r="F17" s="8">
        <f t="shared" si="4"/>
        <v>118</v>
      </c>
      <c r="G17" s="10">
        <v>117</v>
      </c>
      <c r="H17" s="10">
        <v>1</v>
      </c>
    </row>
    <row r="18" spans="1:8">
      <c r="A18" s="6">
        <v>50206</v>
      </c>
      <c r="B18" s="6" t="s">
        <v>19</v>
      </c>
      <c r="C18" s="8">
        <f t="shared" si="3"/>
        <v>72</v>
      </c>
      <c r="D18" s="10">
        <v>55</v>
      </c>
      <c r="E18" s="10">
        <v>17</v>
      </c>
      <c r="F18" s="8">
        <f t="shared" si="4"/>
        <v>64</v>
      </c>
      <c r="G18" s="10">
        <v>47</v>
      </c>
      <c r="H18" s="10">
        <v>17</v>
      </c>
    </row>
    <row r="19" spans="1:8">
      <c r="A19" s="6">
        <v>50207</v>
      </c>
      <c r="B19" s="6" t="s">
        <v>20</v>
      </c>
      <c r="C19" s="8">
        <f t="shared" si="3"/>
        <v>0</v>
      </c>
      <c r="D19" s="10">
        <v>0</v>
      </c>
      <c r="E19" s="10">
        <v>0</v>
      </c>
      <c r="F19" s="8">
        <f t="shared" si="4"/>
        <v>0</v>
      </c>
      <c r="G19" s="10">
        <v>0</v>
      </c>
      <c r="H19" s="10">
        <v>0</v>
      </c>
    </row>
    <row r="20" spans="1:8">
      <c r="A20" s="6">
        <v>50208</v>
      </c>
      <c r="B20" s="6" t="s">
        <v>21</v>
      </c>
      <c r="C20" s="8">
        <f t="shared" si="3"/>
        <v>252</v>
      </c>
      <c r="D20" s="10">
        <v>181</v>
      </c>
      <c r="E20" s="10">
        <v>71</v>
      </c>
      <c r="F20" s="8">
        <f t="shared" si="4"/>
        <v>244</v>
      </c>
      <c r="G20" s="10">
        <v>176</v>
      </c>
      <c r="H20" s="10">
        <v>68</v>
      </c>
    </row>
    <row r="21" spans="1:8">
      <c r="A21" s="6">
        <v>50209</v>
      </c>
      <c r="B21" s="6" t="s">
        <v>22</v>
      </c>
      <c r="C21" s="8">
        <f t="shared" si="3"/>
        <v>677</v>
      </c>
      <c r="D21" s="10">
        <v>462</v>
      </c>
      <c r="E21" s="10">
        <v>215</v>
      </c>
      <c r="F21" s="8">
        <f t="shared" si="4"/>
        <v>50</v>
      </c>
      <c r="G21" s="10">
        <v>50</v>
      </c>
      <c r="H21" s="10">
        <v>0</v>
      </c>
    </row>
    <row r="22" spans="1:8">
      <c r="A22" s="6">
        <v>50299</v>
      </c>
      <c r="B22" s="6" t="s">
        <v>23</v>
      </c>
      <c r="C22" s="8">
        <f t="shared" si="3"/>
        <v>7983</v>
      </c>
      <c r="D22" s="10">
        <v>6366</v>
      </c>
      <c r="E22" s="10">
        <v>1617</v>
      </c>
      <c r="F22" s="8">
        <f t="shared" si="4"/>
        <v>447</v>
      </c>
      <c r="G22" s="10">
        <v>289</v>
      </c>
      <c r="H22" s="10">
        <v>158</v>
      </c>
    </row>
    <row r="23" spans="1:8">
      <c r="A23" s="6">
        <v>503</v>
      </c>
      <c r="B23" s="9" t="s">
        <v>24</v>
      </c>
      <c r="C23" s="8">
        <f t="shared" ref="C23:H23" si="5">SUM(C24:C30)</f>
        <v>40190</v>
      </c>
      <c r="D23" s="8">
        <f t="shared" si="5"/>
        <v>29580</v>
      </c>
      <c r="E23" s="8">
        <f t="shared" si="5"/>
        <v>10610</v>
      </c>
      <c r="F23" s="8">
        <f t="shared" si="5"/>
        <v>0</v>
      </c>
      <c r="G23" s="8">
        <f t="shared" si="5"/>
        <v>0</v>
      </c>
      <c r="H23" s="8">
        <f t="shared" si="5"/>
        <v>0</v>
      </c>
    </row>
    <row r="24" spans="1:8">
      <c r="A24" s="6">
        <v>50301</v>
      </c>
      <c r="B24" s="6" t="s">
        <v>25</v>
      </c>
      <c r="C24" s="8">
        <f t="shared" ref="C24:C30" si="6">D24+E24</f>
        <v>366</v>
      </c>
      <c r="D24" s="10">
        <v>356</v>
      </c>
      <c r="E24" s="10">
        <v>10</v>
      </c>
      <c r="F24" s="8">
        <f t="shared" ref="F24:F30" si="7">G24+H24</f>
        <v>0</v>
      </c>
      <c r="G24" s="10">
        <v>0</v>
      </c>
      <c r="H24" s="10">
        <v>0</v>
      </c>
    </row>
    <row r="25" spans="1:8">
      <c r="A25" s="6">
        <v>50302</v>
      </c>
      <c r="B25" s="6" t="s">
        <v>26</v>
      </c>
      <c r="C25" s="8">
        <f t="shared" si="6"/>
        <v>34390</v>
      </c>
      <c r="D25" s="10">
        <v>24505</v>
      </c>
      <c r="E25" s="10">
        <v>9885</v>
      </c>
      <c r="F25" s="8">
        <f t="shared" si="7"/>
        <v>0</v>
      </c>
      <c r="G25" s="10">
        <v>0</v>
      </c>
      <c r="H25" s="10">
        <v>0</v>
      </c>
    </row>
    <row r="26" spans="1:8">
      <c r="A26" s="6">
        <v>50303</v>
      </c>
      <c r="B26" s="6" t="s">
        <v>27</v>
      </c>
      <c r="C26" s="8">
        <f t="shared" si="6"/>
        <v>0</v>
      </c>
      <c r="D26" s="10">
        <v>0</v>
      </c>
      <c r="E26" s="10">
        <v>0</v>
      </c>
      <c r="F26" s="8">
        <f t="shared" si="7"/>
        <v>0</v>
      </c>
      <c r="G26" s="10">
        <v>0</v>
      </c>
      <c r="H26" s="10">
        <v>0</v>
      </c>
    </row>
    <row r="27" spans="1:8">
      <c r="A27" s="6">
        <v>50305</v>
      </c>
      <c r="B27" s="6" t="s">
        <v>28</v>
      </c>
      <c r="C27" s="8">
        <f t="shared" si="6"/>
        <v>81</v>
      </c>
      <c r="D27" s="10">
        <v>74</v>
      </c>
      <c r="E27" s="10">
        <v>7</v>
      </c>
      <c r="F27" s="8">
        <f t="shared" si="7"/>
        <v>0</v>
      </c>
      <c r="G27" s="10">
        <v>0</v>
      </c>
      <c r="H27" s="10">
        <v>0</v>
      </c>
    </row>
    <row r="28" spans="1:8">
      <c r="A28" s="6">
        <v>50306</v>
      </c>
      <c r="B28" s="6" t="s">
        <v>29</v>
      </c>
      <c r="C28" s="8">
        <f t="shared" si="6"/>
        <v>781</v>
      </c>
      <c r="D28" s="10">
        <v>763</v>
      </c>
      <c r="E28" s="10">
        <v>18</v>
      </c>
      <c r="F28" s="8">
        <f t="shared" si="7"/>
        <v>0</v>
      </c>
      <c r="G28" s="10">
        <v>0</v>
      </c>
      <c r="H28" s="10">
        <v>0</v>
      </c>
    </row>
    <row r="29" spans="1:8">
      <c r="A29" s="6">
        <v>50307</v>
      </c>
      <c r="B29" s="6" t="s">
        <v>30</v>
      </c>
      <c r="C29" s="8">
        <f t="shared" si="6"/>
        <v>0</v>
      </c>
      <c r="D29" s="10">
        <v>0</v>
      </c>
      <c r="E29" s="10">
        <v>0</v>
      </c>
      <c r="F29" s="8">
        <f t="shared" si="7"/>
        <v>0</v>
      </c>
      <c r="G29" s="10">
        <v>0</v>
      </c>
      <c r="H29" s="10">
        <v>0</v>
      </c>
    </row>
    <row r="30" spans="1:8">
      <c r="A30" s="6">
        <v>50399</v>
      </c>
      <c r="B30" s="6" t="s">
        <v>31</v>
      </c>
      <c r="C30" s="8">
        <f t="shared" si="6"/>
        <v>4572</v>
      </c>
      <c r="D30" s="10">
        <v>3882</v>
      </c>
      <c r="E30" s="10">
        <v>690</v>
      </c>
      <c r="F30" s="8">
        <f t="shared" si="7"/>
        <v>0</v>
      </c>
      <c r="G30" s="10">
        <v>0</v>
      </c>
      <c r="H30" s="10">
        <v>0</v>
      </c>
    </row>
    <row r="31" spans="1:8">
      <c r="A31" s="6">
        <v>504</v>
      </c>
      <c r="B31" s="9" t="s">
        <v>32</v>
      </c>
      <c r="C31" s="8">
        <f t="shared" ref="C31:H31" si="8">SUM(C32:C37)</f>
        <v>8428</v>
      </c>
      <c r="D31" s="8">
        <f t="shared" si="8"/>
        <v>8417</v>
      </c>
      <c r="E31" s="8">
        <f t="shared" si="8"/>
        <v>11</v>
      </c>
      <c r="F31" s="8">
        <f t="shared" si="8"/>
        <v>0</v>
      </c>
      <c r="G31" s="8">
        <f t="shared" si="8"/>
        <v>0</v>
      </c>
      <c r="H31" s="8">
        <f t="shared" si="8"/>
        <v>0</v>
      </c>
    </row>
    <row r="32" spans="1:8">
      <c r="A32" s="6">
        <v>50401</v>
      </c>
      <c r="B32" s="6" t="s">
        <v>25</v>
      </c>
      <c r="C32" s="8">
        <f t="shared" ref="C32:C37" si="9">D32+E32</f>
        <v>10</v>
      </c>
      <c r="D32" s="10">
        <v>10</v>
      </c>
      <c r="E32" s="10">
        <v>0</v>
      </c>
      <c r="F32" s="8">
        <f t="shared" ref="F32:F37" si="10">G32+H32</f>
        <v>0</v>
      </c>
      <c r="G32" s="10">
        <v>0</v>
      </c>
      <c r="H32" s="10">
        <v>0</v>
      </c>
    </row>
    <row r="33" spans="1:8">
      <c r="A33" s="6">
        <v>50402</v>
      </c>
      <c r="B33" s="6" t="s">
        <v>26</v>
      </c>
      <c r="C33" s="8">
        <f t="shared" si="9"/>
        <v>7309</v>
      </c>
      <c r="D33" s="10">
        <v>7309</v>
      </c>
      <c r="E33" s="10">
        <v>0</v>
      </c>
      <c r="F33" s="8">
        <f t="shared" si="10"/>
        <v>0</v>
      </c>
      <c r="G33" s="10">
        <v>0</v>
      </c>
      <c r="H33" s="10">
        <v>0</v>
      </c>
    </row>
    <row r="34" spans="1:8">
      <c r="A34" s="6">
        <v>50403</v>
      </c>
      <c r="B34" s="6" t="s">
        <v>27</v>
      </c>
      <c r="C34" s="8">
        <f t="shared" si="9"/>
        <v>0</v>
      </c>
      <c r="D34" s="10">
        <v>0</v>
      </c>
      <c r="E34" s="10">
        <v>0</v>
      </c>
      <c r="F34" s="8">
        <f t="shared" si="10"/>
        <v>0</v>
      </c>
      <c r="G34" s="10">
        <v>0</v>
      </c>
      <c r="H34" s="10">
        <v>0</v>
      </c>
    </row>
    <row r="35" spans="1:8">
      <c r="A35" s="6">
        <v>50404</v>
      </c>
      <c r="B35" s="6" t="s">
        <v>29</v>
      </c>
      <c r="C35" s="8">
        <f t="shared" si="9"/>
        <v>11</v>
      </c>
      <c r="D35" s="10">
        <v>11</v>
      </c>
      <c r="E35" s="10">
        <v>0</v>
      </c>
      <c r="F35" s="8">
        <f t="shared" si="10"/>
        <v>0</v>
      </c>
      <c r="G35" s="10">
        <v>0</v>
      </c>
      <c r="H35" s="10">
        <v>0</v>
      </c>
    </row>
    <row r="36" spans="1:8">
      <c r="A36" s="6">
        <v>50405</v>
      </c>
      <c r="B36" s="6" t="s">
        <v>30</v>
      </c>
      <c r="C36" s="8">
        <f t="shared" si="9"/>
        <v>300</v>
      </c>
      <c r="D36" s="10">
        <v>289</v>
      </c>
      <c r="E36" s="10">
        <v>11</v>
      </c>
      <c r="F36" s="8">
        <f t="shared" si="10"/>
        <v>0</v>
      </c>
      <c r="G36" s="10">
        <v>0</v>
      </c>
      <c r="H36" s="10">
        <v>0</v>
      </c>
    </row>
    <row r="37" spans="1:8">
      <c r="A37" s="6">
        <v>50499</v>
      </c>
      <c r="B37" s="6" t="s">
        <v>31</v>
      </c>
      <c r="C37" s="8">
        <f t="shared" si="9"/>
        <v>798</v>
      </c>
      <c r="D37" s="10">
        <v>798</v>
      </c>
      <c r="E37" s="10">
        <v>0</v>
      </c>
      <c r="F37" s="8">
        <f t="shared" si="10"/>
        <v>0</v>
      </c>
      <c r="G37" s="10">
        <v>0</v>
      </c>
      <c r="H37" s="10">
        <v>0</v>
      </c>
    </row>
    <row r="38" spans="1:8">
      <c r="A38" s="6">
        <v>505</v>
      </c>
      <c r="B38" s="9" t="s">
        <v>33</v>
      </c>
      <c r="C38" s="8">
        <f t="shared" ref="C38:H38" si="11">SUM(C39:C41)</f>
        <v>81366</v>
      </c>
      <c r="D38" s="8">
        <f t="shared" si="11"/>
        <v>75642</v>
      </c>
      <c r="E38" s="8">
        <f t="shared" si="11"/>
        <v>5724</v>
      </c>
      <c r="F38" s="8">
        <f t="shared" si="11"/>
        <v>65945</v>
      </c>
      <c r="G38" s="8">
        <f t="shared" si="11"/>
        <v>62100</v>
      </c>
      <c r="H38" s="8">
        <f t="shared" si="11"/>
        <v>3845</v>
      </c>
    </row>
    <row r="39" spans="1:8">
      <c r="A39" s="6">
        <v>50501</v>
      </c>
      <c r="B39" s="6" t="s">
        <v>34</v>
      </c>
      <c r="C39" s="8">
        <f>D39+E39</f>
        <v>56456</v>
      </c>
      <c r="D39" s="10">
        <v>53197</v>
      </c>
      <c r="E39" s="10">
        <v>3259</v>
      </c>
      <c r="F39" s="8">
        <f>G39+H39</f>
        <v>56456</v>
      </c>
      <c r="G39" s="10">
        <v>53197</v>
      </c>
      <c r="H39" s="10">
        <v>3259</v>
      </c>
    </row>
    <row r="40" spans="1:8">
      <c r="A40" s="6">
        <v>50502</v>
      </c>
      <c r="B40" s="6" t="s">
        <v>35</v>
      </c>
      <c r="C40" s="8">
        <f>D40+E40</f>
        <v>24649</v>
      </c>
      <c r="D40" s="10">
        <v>22382</v>
      </c>
      <c r="E40" s="10">
        <v>2267</v>
      </c>
      <c r="F40" s="8">
        <f>G40+H40</f>
        <v>9478</v>
      </c>
      <c r="G40" s="10">
        <v>8892</v>
      </c>
      <c r="H40" s="10">
        <v>586</v>
      </c>
    </row>
    <row r="41" spans="1:8">
      <c r="A41" s="6">
        <v>50599</v>
      </c>
      <c r="B41" s="6" t="s">
        <v>36</v>
      </c>
      <c r="C41" s="8">
        <f>D41+E41</f>
        <v>261</v>
      </c>
      <c r="D41" s="10">
        <v>63</v>
      </c>
      <c r="E41" s="10">
        <v>198</v>
      </c>
      <c r="F41" s="8">
        <f>G41+H41</f>
        <v>11</v>
      </c>
      <c r="G41" s="10">
        <v>11</v>
      </c>
      <c r="H41" s="10">
        <v>0</v>
      </c>
    </row>
    <row r="42" spans="1:8">
      <c r="A42" s="6">
        <v>506</v>
      </c>
      <c r="B42" s="9" t="s">
        <v>37</v>
      </c>
      <c r="C42" s="8">
        <f t="shared" ref="C42:H42" si="12">SUM(C43:C44)</f>
        <v>18428</v>
      </c>
      <c r="D42" s="8">
        <f t="shared" si="12"/>
        <v>12929</v>
      </c>
      <c r="E42" s="8">
        <f t="shared" si="12"/>
        <v>5499</v>
      </c>
      <c r="F42" s="8">
        <f t="shared" si="12"/>
        <v>0</v>
      </c>
      <c r="G42" s="8">
        <f t="shared" si="12"/>
        <v>0</v>
      </c>
      <c r="H42" s="8">
        <f t="shared" si="12"/>
        <v>0</v>
      </c>
    </row>
    <row r="43" spans="1:8">
      <c r="A43" s="6">
        <v>50601</v>
      </c>
      <c r="B43" s="6" t="s">
        <v>38</v>
      </c>
      <c r="C43" s="8">
        <f>D43+E43</f>
        <v>17486</v>
      </c>
      <c r="D43" s="10">
        <v>11987</v>
      </c>
      <c r="E43" s="10">
        <v>5499</v>
      </c>
      <c r="F43" s="8">
        <f>G43+H43</f>
        <v>0</v>
      </c>
      <c r="G43" s="10">
        <v>0</v>
      </c>
      <c r="H43" s="10">
        <v>0</v>
      </c>
    </row>
    <row r="44" spans="1:8">
      <c r="A44" s="6">
        <v>50602</v>
      </c>
      <c r="B44" s="6" t="s">
        <v>39</v>
      </c>
      <c r="C44" s="8">
        <f>D44+E44</f>
        <v>942</v>
      </c>
      <c r="D44" s="10">
        <v>942</v>
      </c>
      <c r="E44" s="10">
        <v>0</v>
      </c>
      <c r="F44" s="8">
        <f>G44+H44</f>
        <v>0</v>
      </c>
      <c r="G44" s="10">
        <v>0</v>
      </c>
      <c r="H44" s="10">
        <v>0</v>
      </c>
    </row>
    <row r="45" spans="1:8">
      <c r="A45" s="6">
        <v>507</v>
      </c>
      <c r="B45" s="9" t="s">
        <v>40</v>
      </c>
      <c r="C45" s="8">
        <f t="shared" ref="C45:H45" si="13">SUM(C46:C48)</f>
        <v>6511</v>
      </c>
      <c r="D45" s="8">
        <f t="shared" si="13"/>
        <v>3813</v>
      </c>
      <c r="E45" s="8">
        <f t="shared" si="13"/>
        <v>2698</v>
      </c>
      <c r="F45" s="8">
        <f t="shared" si="13"/>
        <v>0</v>
      </c>
      <c r="G45" s="8">
        <f t="shared" si="13"/>
        <v>0</v>
      </c>
      <c r="H45" s="8">
        <f t="shared" si="13"/>
        <v>0</v>
      </c>
    </row>
    <row r="46" spans="1:8">
      <c r="A46" s="6">
        <v>50701</v>
      </c>
      <c r="B46" s="6" t="s">
        <v>41</v>
      </c>
      <c r="C46" s="8">
        <f>D46+E46</f>
        <v>1706</v>
      </c>
      <c r="D46" s="10">
        <v>1531</v>
      </c>
      <c r="E46" s="10">
        <v>175</v>
      </c>
      <c r="F46" s="8">
        <f>G46+H46</f>
        <v>0</v>
      </c>
      <c r="G46" s="10">
        <v>0</v>
      </c>
      <c r="H46" s="10">
        <v>0</v>
      </c>
    </row>
    <row r="47" spans="1:8">
      <c r="A47" s="6">
        <v>50702</v>
      </c>
      <c r="B47" s="6" t="s">
        <v>42</v>
      </c>
      <c r="C47" s="8">
        <f>D47+E47</f>
        <v>1468</v>
      </c>
      <c r="D47" s="10">
        <v>1468</v>
      </c>
      <c r="E47" s="10">
        <v>0</v>
      </c>
      <c r="F47" s="8">
        <f>G47+H47</f>
        <v>0</v>
      </c>
      <c r="G47" s="10">
        <v>0</v>
      </c>
      <c r="H47" s="10">
        <v>0</v>
      </c>
    </row>
    <row r="48" spans="1:8">
      <c r="A48" s="6">
        <v>50799</v>
      </c>
      <c r="B48" s="6" t="s">
        <v>43</v>
      </c>
      <c r="C48" s="8">
        <f>D48+E48</f>
        <v>3337</v>
      </c>
      <c r="D48" s="10">
        <v>814</v>
      </c>
      <c r="E48" s="10">
        <v>2523</v>
      </c>
      <c r="F48" s="8">
        <f>G48+H48</f>
        <v>0</v>
      </c>
      <c r="G48" s="10">
        <v>0</v>
      </c>
      <c r="H48" s="10">
        <v>0</v>
      </c>
    </row>
    <row r="49" spans="1:8">
      <c r="A49" s="6">
        <v>508</v>
      </c>
      <c r="B49" s="9" t="s">
        <v>44</v>
      </c>
      <c r="C49" s="8">
        <f t="shared" ref="C49:H49" si="14">SUM(C50:C51)</f>
        <v>0</v>
      </c>
      <c r="D49" s="8">
        <f t="shared" si="14"/>
        <v>0</v>
      </c>
      <c r="E49" s="8">
        <f t="shared" si="14"/>
        <v>0</v>
      </c>
      <c r="F49" s="8">
        <f t="shared" si="14"/>
        <v>0</v>
      </c>
      <c r="G49" s="8">
        <f t="shared" si="14"/>
        <v>0</v>
      </c>
      <c r="H49" s="8">
        <f t="shared" si="14"/>
        <v>0</v>
      </c>
    </row>
    <row r="50" spans="1:8">
      <c r="A50" s="6">
        <v>50801</v>
      </c>
      <c r="B50" s="6" t="s">
        <v>45</v>
      </c>
      <c r="C50" s="8">
        <f>D50+E50</f>
        <v>0</v>
      </c>
      <c r="D50" s="10">
        <v>0</v>
      </c>
      <c r="E50" s="10">
        <v>0</v>
      </c>
      <c r="F50" s="8">
        <f>G50+H50</f>
        <v>0</v>
      </c>
      <c r="G50" s="10">
        <v>0</v>
      </c>
      <c r="H50" s="10">
        <v>0</v>
      </c>
    </row>
    <row r="51" spans="1:8">
      <c r="A51" s="6">
        <v>50802</v>
      </c>
      <c r="B51" s="6" t="s">
        <v>46</v>
      </c>
      <c r="C51" s="8">
        <f>D51+E51</f>
        <v>0</v>
      </c>
      <c r="D51" s="10">
        <v>0</v>
      </c>
      <c r="E51" s="10">
        <v>0</v>
      </c>
      <c r="F51" s="8">
        <f>G51+H51</f>
        <v>0</v>
      </c>
      <c r="G51" s="10">
        <v>0</v>
      </c>
      <c r="H51" s="10">
        <v>0</v>
      </c>
    </row>
    <row r="52" spans="1:8">
      <c r="A52" s="6">
        <v>509</v>
      </c>
      <c r="B52" s="9" t="s">
        <v>47</v>
      </c>
      <c r="C52" s="8">
        <f t="shared" ref="C52:H52" si="15">SUM(C53:C57)</f>
        <v>95913</v>
      </c>
      <c r="D52" s="8">
        <f t="shared" si="15"/>
        <v>86522</v>
      </c>
      <c r="E52" s="8">
        <f t="shared" si="15"/>
        <v>9391</v>
      </c>
      <c r="F52" s="8">
        <f t="shared" si="15"/>
        <v>30190</v>
      </c>
      <c r="G52" s="8">
        <f t="shared" si="15"/>
        <v>30114</v>
      </c>
      <c r="H52" s="8">
        <f t="shared" si="15"/>
        <v>76</v>
      </c>
    </row>
    <row r="53" spans="1:8">
      <c r="A53" s="6">
        <v>50901</v>
      </c>
      <c r="B53" s="6" t="s">
        <v>48</v>
      </c>
      <c r="C53" s="8">
        <f>D53+E53</f>
        <v>26006</v>
      </c>
      <c r="D53" s="10">
        <v>18717</v>
      </c>
      <c r="E53" s="10">
        <v>7289</v>
      </c>
      <c r="F53" s="8">
        <f>G53+H53</f>
        <v>0</v>
      </c>
      <c r="G53" s="10">
        <v>0</v>
      </c>
      <c r="H53" s="10">
        <v>0</v>
      </c>
    </row>
    <row r="54" spans="1:8">
      <c r="A54" s="6">
        <v>50902</v>
      </c>
      <c r="B54" s="6" t="s">
        <v>49</v>
      </c>
      <c r="C54" s="8">
        <f>D54+E54</f>
        <v>457</v>
      </c>
      <c r="D54" s="10">
        <v>432</v>
      </c>
      <c r="E54" s="10">
        <v>25</v>
      </c>
      <c r="F54" s="8">
        <f>G54+H54</f>
        <v>0</v>
      </c>
      <c r="G54" s="10">
        <v>0</v>
      </c>
      <c r="H54" s="10">
        <v>0</v>
      </c>
    </row>
    <row r="55" spans="1:8">
      <c r="A55" s="6">
        <v>50903</v>
      </c>
      <c r="B55" s="6" t="s">
        <v>50</v>
      </c>
      <c r="C55" s="8">
        <f>D55+E55</f>
        <v>34428</v>
      </c>
      <c r="D55" s="10">
        <v>32436</v>
      </c>
      <c r="E55" s="10">
        <v>1992</v>
      </c>
      <c r="F55" s="8">
        <f>G55+H55</f>
        <v>0</v>
      </c>
      <c r="G55" s="10">
        <v>0</v>
      </c>
      <c r="H55" s="10">
        <v>0</v>
      </c>
    </row>
    <row r="56" spans="1:8">
      <c r="A56" s="6">
        <v>50905</v>
      </c>
      <c r="B56" s="6" t="s">
        <v>51</v>
      </c>
      <c r="C56" s="8">
        <f>D56+E56</f>
        <v>30116</v>
      </c>
      <c r="D56" s="10">
        <v>30040</v>
      </c>
      <c r="E56" s="10">
        <v>76</v>
      </c>
      <c r="F56" s="8">
        <f>G56+H56</f>
        <v>30116</v>
      </c>
      <c r="G56" s="10">
        <v>30040</v>
      </c>
      <c r="H56" s="10">
        <v>76</v>
      </c>
    </row>
    <row r="57" spans="1:8">
      <c r="A57" s="6">
        <v>50999</v>
      </c>
      <c r="B57" s="6" t="s">
        <v>52</v>
      </c>
      <c r="C57" s="8">
        <f>D57+E57</f>
        <v>4906</v>
      </c>
      <c r="D57" s="10">
        <v>4897</v>
      </c>
      <c r="E57" s="10">
        <v>9</v>
      </c>
      <c r="F57" s="8">
        <f>G57+H57</f>
        <v>74</v>
      </c>
      <c r="G57" s="10">
        <v>74</v>
      </c>
      <c r="H57" s="10">
        <v>0</v>
      </c>
    </row>
    <row r="58" spans="1:8">
      <c r="A58" s="6">
        <v>510</v>
      </c>
      <c r="B58" s="9" t="s">
        <v>53</v>
      </c>
      <c r="C58" s="8">
        <f t="shared" ref="C58:H58" si="16">SUM(C59:C60)</f>
        <v>64624</v>
      </c>
      <c r="D58" s="8">
        <f t="shared" si="16"/>
        <v>64624</v>
      </c>
      <c r="E58" s="8">
        <f t="shared" si="16"/>
        <v>0</v>
      </c>
      <c r="F58" s="8">
        <f t="shared" si="16"/>
        <v>0</v>
      </c>
      <c r="G58" s="8">
        <f t="shared" si="16"/>
        <v>0</v>
      </c>
      <c r="H58" s="8">
        <f t="shared" si="16"/>
        <v>0</v>
      </c>
    </row>
    <row r="59" spans="1:8">
      <c r="A59" s="6">
        <v>51002</v>
      </c>
      <c r="B59" s="6" t="s">
        <v>54</v>
      </c>
      <c r="C59" s="8">
        <f>D59+E59</f>
        <v>64624</v>
      </c>
      <c r="D59" s="10">
        <v>64624</v>
      </c>
      <c r="E59" s="10">
        <v>0</v>
      </c>
      <c r="F59" s="8">
        <f>G59+H59</f>
        <v>0</v>
      </c>
      <c r="G59" s="10">
        <v>0</v>
      </c>
      <c r="H59" s="10">
        <v>0</v>
      </c>
    </row>
    <row r="60" spans="1:8">
      <c r="A60" s="6">
        <v>51003</v>
      </c>
      <c r="B60" s="6" t="s">
        <v>55</v>
      </c>
      <c r="C60" s="8">
        <f>D60+E60</f>
        <v>0</v>
      </c>
      <c r="D60" s="10">
        <v>0</v>
      </c>
      <c r="E60" s="10">
        <v>0</v>
      </c>
      <c r="F60" s="8">
        <f>G60+H60</f>
        <v>0</v>
      </c>
      <c r="G60" s="10">
        <v>0</v>
      </c>
      <c r="H60" s="10">
        <v>0</v>
      </c>
    </row>
    <row r="61" spans="1:8">
      <c r="A61" s="6">
        <v>511</v>
      </c>
      <c r="B61" s="9" t="s">
        <v>56</v>
      </c>
      <c r="C61" s="8">
        <f t="shared" ref="C61:H61" si="17">SUM(C62:C65)</f>
        <v>3822</v>
      </c>
      <c r="D61" s="8">
        <f t="shared" si="17"/>
        <v>3822</v>
      </c>
      <c r="E61" s="8">
        <f t="shared" si="17"/>
        <v>0</v>
      </c>
      <c r="F61" s="8">
        <f t="shared" si="17"/>
        <v>0</v>
      </c>
      <c r="G61" s="8">
        <f t="shared" si="17"/>
        <v>0</v>
      </c>
      <c r="H61" s="8">
        <f t="shared" si="17"/>
        <v>0</v>
      </c>
    </row>
    <row r="62" spans="1:8">
      <c r="A62" s="6">
        <v>51101</v>
      </c>
      <c r="B62" s="6" t="s">
        <v>57</v>
      </c>
      <c r="C62" s="8">
        <f>D62+E62</f>
        <v>3799</v>
      </c>
      <c r="D62" s="10">
        <v>3799</v>
      </c>
      <c r="E62" s="10">
        <v>0</v>
      </c>
      <c r="F62" s="8">
        <f>G62+H62</f>
        <v>0</v>
      </c>
      <c r="G62" s="10">
        <v>0</v>
      </c>
      <c r="H62" s="10">
        <v>0</v>
      </c>
    </row>
    <row r="63" spans="1:8">
      <c r="A63" s="6">
        <v>51102</v>
      </c>
      <c r="B63" s="6" t="s">
        <v>58</v>
      </c>
      <c r="C63" s="8">
        <f>D63+E63</f>
        <v>0</v>
      </c>
      <c r="D63" s="10">
        <v>0</v>
      </c>
      <c r="E63" s="10">
        <v>0</v>
      </c>
      <c r="F63" s="8">
        <f>G63+H63</f>
        <v>0</v>
      </c>
      <c r="G63" s="10">
        <v>0</v>
      </c>
      <c r="H63" s="10">
        <v>0</v>
      </c>
    </row>
    <row r="64" spans="1:8">
      <c r="A64" s="6">
        <v>51103</v>
      </c>
      <c r="B64" s="6" t="s">
        <v>59</v>
      </c>
      <c r="C64" s="8">
        <f>D64+E64</f>
        <v>23</v>
      </c>
      <c r="D64" s="10">
        <v>23</v>
      </c>
      <c r="E64" s="10">
        <v>0</v>
      </c>
      <c r="F64" s="8">
        <f>G64+H64</f>
        <v>0</v>
      </c>
      <c r="G64" s="10">
        <v>0</v>
      </c>
      <c r="H64" s="10">
        <v>0</v>
      </c>
    </row>
    <row r="65" spans="1:8">
      <c r="A65" s="6">
        <v>51104</v>
      </c>
      <c r="B65" s="6" t="s">
        <v>60</v>
      </c>
      <c r="C65" s="8">
        <f>D65+E65</f>
        <v>0</v>
      </c>
      <c r="D65" s="10">
        <v>0</v>
      </c>
      <c r="E65" s="10">
        <v>0</v>
      </c>
      <c r="F65" s="8">
        <f>G65+H65</f>
        <v>0</v>
      </c>
      <c r="G65" s="10">
        <v>0</v>
      </c>
      <c r="H65" s="10">
        <v>0</v>
      </c>
    </row>
    <row r="66" spans="1:8">
      <c r="A66" s="6">
        <v>599</v>
      </c>
      <c r="B66" s="9" t="s">
        <v>61</v>
      </c>
      <c r="C66" s="8">
        <f t="shared" ref="C66:H66" si="18">SUM(C67:C70)</f>
        <v>1317</v>
      </c>
      <c r="D66" s="8">
        <f t="shared" si="18"/>
        <v>1317</v>
      </c>
      <c r="E66" s="8">
        <f t="shared" si="18"/>
        <v>0</v>
      </c>
      <c r="F66" s="8">
        <f t="shared" si="18"/>
        <v>0</v>
      </c>
      <c r="G66" s="8">
        <f t="shared" si="18"/>
        <v>0</v>
      </c>
      <c r="H66" s="8">
        <f t="shared" si="18"/>
        <v>0</v>
      </c>
    </row>
    <row r="67" spans="1:8">
      <c r="A67" s="6">
        <v>59906</v>
      </c>
      <c r="B67" s="6" t="s">
        <v>62</v>
      </c>
      <c r="C67" s="8">
        <f>D67+E67</f>
        <v>0</v>
      </c>
      <c r="D67" s="10">
        <v>0</v>
      </c>
      <c r="E67" s="10">
        <v>0</v>
      </c>
      <c r="F67" s="8">
        <f>G67+H67</f>
        <v>0</v>
      </c>
      <c r="G67" s="10">
        <v>0</v>
      </c>
      <c r="H67" s="10">
        <v>0</v>
      </c>
    </row>
    <row r="68" spans="1:8">
      <c r="A68" s="6">
        <v>59907</v>
      </c>
      <c r="B68" s="6" t="s">
        <v>63</v>
      </c>
      <c r="C68" s="8">
        <f>D68+E68</f>
        <v>0</v>
      </c>
      <c r="D68" s="10">
        <v>0</v>
      </c>
      <c r="E68" s="10">
        <v>0</v>
      </c>
      <c r="F68" s="8">
        <f>G68+H68</f>
        <v>0</v>
      </c>
      <c r="G68" s="10">
        <v>0</v>
      </c>
      <c r="H68" s="10">
        <v>0</v>
      </c>
    </row>
    <row r="69" spans="1:8">
      <c r="A69" s="6">
        <v>59908</v>
      </c>
      <c r="B69" s="6" t="s">
        <v>64</v>
      </c>
      <c r="C69" s="8">
        <f>D69+E69</f>
        <v>0</v>
      </c>
      <c r="D69" s="10">
        <v>0</v>
      </c>
      <c r="E69" s="10">
        <v>0</v>
      </c>
      <c r="F69" s="8">
        <f>G69+H69</f>
        <v>0</v>
      </c>
      <c r="G69" s="10">
        <v>0</v>
      </c>
      <c r="H69" s="10">
        <v>0</v>
      </c>
    </row>
    <row r="70" spans="1:8">
      <c r="A70" s="6">
        <v>59999</v>
      </c>
      <c r="B70" s="6" t="s">
        <v>65</v>
      </c>
      <c r="C70" s="8">
        <f>D70+E70</f>
        <v>1317</v>
      </c>
      <c r="D70" s="10">
        <v>1317</v>
      </c>
      <c r="E70" s="10">
        <v>0</v>
      </c>
      <c r="F70" s="8">
        <f>G70+H70</f>
        <v>0</v>
      </c>
      <c r="G70" s="10">
        <v>0</v>
      </c>
      <c r="H70" s="10">
        <v>0</v>
      </c>
    </row>
    <row r="71" spans="1:8">
      <c r="A71" s="11"/>
      <c r="B71" s="11"/>
      <c r="C71" s="11"/>
      <c r="D71" s="11"/>
      <c r="E71" s="11"/>
      <c r="F71" s="11"/>
      <c r="G71" s="11"/>
      <c r="H71" s="11"/>
    </row>
    <row r="72" spans="1:8">
      <c r="A72" s="11"/>
      <c r="B72" s="11"/>
      <c r="C72" s="11"/>
      <c r="D72" s="11"/>
      <c r="E72" s="11"/>
      <c r="F72" s="11"/>
      <c r="G72" s="11"/>
      <c r="H72" s="11"/>
    </row>
    <row r="73" spans="1:8">
      <c r="A73" s="11"/>
      <c r="B73" s="11"/>
      <c r="C73" s="11"/>
      <c r="D73" s="11"/>
      <c r="E73" s="11"/>
      <c r="F73" s="11"/>
      <c r="G73" s="11"/>
      <c r="H73" s="11"/>
    </row>
    <row r="74" spans="1:8">
      <c r="A74" s="11"/>
      <c r="B74" s="11"/>
      <c r="C74" s="11"/>
      <c r="D74" s="11"/>
      <c r="E74" s="11"/>
      <c r="F74" s="11"/>
      <c r="G74" s="11"/>
      <c r="H74" s="11"/>
    </row>
    <row r="75" spans="1:8">
      <c r="A75" s="11"/>
      <c r="B75" s="11"/>
      <c r="C75" s="11"/>
      <c r="D75" s="11"/>
      <c r="E75" s="11"/>
      <c r="F75" s="11"/>
      <c r="G75" s="11"/>
      <c r="H75" s="11"/>
    </row>
    <row r="76" spans="1:8">
      <c r="A76" s="11"/>
      <c r="B76" s="11"/>
      <c r="C76" s="11"/>
      <c r="D76" s="11"/>
      <c r="E76" s="11"/>
      <c r="F76" s="11"/>
      <c r="G76" s="11"/>
      <c r="H76" s="11"/>
    </row>
    <row r="77" spans="1:8">
      <c r="A77" s="11"/>
      <c r="B77" s="11"/>
      <c r="C77" s="11"/>
      <c r="D77" s="11"/>
      <c r="E77" s="11"/>
      <c r="F77" s="11"/>
      <c r="G77" s="11"/>
      <c r="H77" s="11"/>
    </row>
    <row r="78" spans="1:8">
      <c r="A78" s="11"/>
      <c r="B78" s="11"/>
      <c r="C78" s="11"/>
      <c r="D78" s="11"/>
      <c r="E78" s="11"/>
      <c r="F78" s="11"/>
      <c r="G78" s="11"/>
      <c r="H78" s="11"/>
    </row>
    <row r="79" spans="1:8">
      <c r="A79" s="11"/>
      <c r="B79" s="11"/>
      <c r="C79" s="11"/>
      <c r="D79" s="11"/>
      <c r="E79" s="11"/>
      <c r="F79" s="11"/>
      <c r="G79" s="11"/>
      <c r="H79" s="11"/>
    </row>
    <row r="80" spans="1:8">
      <c r="A80" s="11"/>
      <c r="B80" s="11"/>
      <c r="C80" s="11"/>
      <c r="D80" s="11"/>
      <c r="E80" s="11"/>
      <c r="F80" s="11"/>
      <c r="G80" s="11"/>
      <c r="H80" s="11"/>
    </row>
  </sheetData>
  <mergeCells count="5">
    <mergeCell ref="A1:H1"/>
    <mergeCell ref="A4:A5"/>
    <mergeCell ref="B4:B5"/>
    <mergeCell ref="C4:C5"/>
    <mergeCell ref="F4:F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2019-09-16T12:51:15Z</dcterms:modified>
</cp:coreProperties>
</file>