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<sst xmlns="http://schemas.openxmlformats.org/spreadsheetml/2006/main" count="379" uniqueCount="262">
  <si>
    <t>永吉县公安局预算表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</si>
  <si>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</si>
  <si>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</si>
  <si>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</si>
  <si>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</si>
  <si>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</si>
  <si>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</si>
  <si>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</si>
  <si>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</si>
  <si>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</si>
  <si>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</si>
  <si>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</si>
  <si>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</si>
  <si>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</si>
  <si>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</si>
  <si>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</si>
  <si>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</si>
  <si>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</si>
  <si>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</si>
  <si>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</si>
  <si>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</si>
  <si>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</si>
  <si>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</si>
  <si>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</si>
  <si>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</si>
  <si>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</si>
  <si>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</si>
  <si>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</si>
  <si>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</si>
  <si>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</si>
  <si>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</si>
  <si>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</si>
  <si>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</si>
  <si>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</si>
  <si>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</si>
  <si>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</si>
  <si>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</si>
  <si>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</si>
  <si>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</si>
  <si>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</si>
  <si>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</si>
  <si>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</si>
  <si>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</si>
  <si>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</si>
  <si>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</si>
  <si>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</si>
  <si>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</si>
  <si>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</si>
  <si>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</si>
  <si>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</si>
  <si>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</si>
  <si>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</si>
  <si>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</si>
  <si>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</si>
  <si>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</si>
  <si>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</si>
  <si>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</si>
  <si>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</si>
  <si>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</si>
  <si>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</si>
  <si>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</si>
  <si>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</si>
  <si>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</si>
  <si>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</si>
  <si>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</si>
  <si>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</si>
  <si>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</si>
  <si>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</si>
  <si>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</si>
  <si>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</si>
  <si>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</si>
  <si>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</si>
  <si>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永吉县公安局</t>
  </si>
  <si>
    <t>125001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</si>
  <si>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</si>
  <si>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</si>
  <si>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</si>
  <si>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</si>
  <si>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</si>
  <si>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</si>
  <si>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</si>
  <si>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</si>
  <si>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</si>
  <si>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</si>
  <si>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</si>
  <si>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</si>
  <si>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</si>
  <si>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</si>
  <si>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</si>
  <si>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</si>
  <si>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</si>
  <si>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</si>
  <si>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</si>
  <si>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</si>
  <si>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</si>
  <si>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</si>
  <si>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</si>
  <si>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</si>
  <si>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</si>
  <si>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</si>
  <si>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</si>
  <si>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</si>
  <si>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</si>
  <si>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</si>
  <si>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</si>
  <si>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</si>
  <si>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</si>
  <si>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</si>
  <si>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</si>
  <si>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</si>
  <si>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</si>
  <si>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</si>
  <si>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</si>
  <si>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</si>
  <si>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</si>
  <si>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</si>
  <si>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</si>
  <si>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</si>
  <si>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</si>
  <si>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</si>
  <si>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</si>
  <si>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</si>
  <si>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</si>
  <si>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</si>
  <si>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</si>
  <si>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</si>
  <si>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</si>
  <si>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</si>
  <si>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</si>
  <si>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</si>
  <si>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</si>
  <si>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</si>
  <si>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</si>
  <si>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</si>
  <si>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</si>
  <si>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</si>
  <si>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</si>
  <si>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</si>
  <si>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</si>
  <si>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</si>
  <si>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</si>
  <si>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</si>
  <si>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</si>
  <si>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</si>
  <si>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</si>
  <si>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</si>
  <si>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</si>
  <si>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</si>
  <si>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</si>
  <si>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</si>
  <si>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</si>
  <si>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</si>
  <si>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</si>
  <si>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</si>
  <si>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</si>
  <si>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</si>
  <si>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</si>
  <si>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</si>
  <si>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</si>
  <si>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</si>
  <si>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</si>
  <si>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</si>
  <si>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</si>
  <si>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</si>
  <si>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</si>
  <si>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</si>
  <si>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</si>
  <si>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</si>
  <si>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</si>
  <si>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</si>
  <si>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</si>
  <si>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</si>
  <si>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</si>
  <si>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</si>
  <si>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</si>
  <si>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</si>
  <si>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</si>
  <si>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</si>
  <si>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</si>
  <si>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</si>
  <si>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</si>
  <si>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</si>
  <si>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</si>
  <si>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</si>
  <si>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</si>
  <si>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</si>
  <si>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</si>
  <si>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</si>
  <si>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</si>
  <si>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</si>
  <si>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</si>
  <si>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</si>
  <si>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</si>
  <si>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</si>
  <si>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</si>
  <si>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</si>
  <si>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</si>
  <si>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</si>
  <si>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</si>
  <si>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</si>
  <si>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</si>
  <si>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</si>
  <si>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</si>
  <si>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</si>
  <si>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</si>
  <si>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</si>
  <si>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</si>
  <si>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</si>
  <si>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</si>
  <si>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</si>
  <si>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</si>
  <si>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</si>
  <si>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</si>
  <si>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</si>
  <si>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</si>
  <si>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</si>
  <si>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</si>
  <si>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</si>
  <si>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</si>
  <si>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</si>
  <si>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</si>
  <si>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</si>
  <si>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</si>
  <si>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</si>
  <si>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</si>
  <si>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</si>
  <si>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</si>
  <si>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</si>
  <si>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</si>
  <si>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</si>
  <si>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</si>
  <si>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</si>
  <si>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</si>
  <si>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</si>
  <si>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</si>
  <si>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</si>
  <si>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</si>
  <si>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</si>
  <si>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</si>
  <si>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</si>
  <si>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</si>
  <si>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</si>
  <si>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</si>
  <si>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</si>
  <si>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</si>
  <si>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</si>
  <si>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</si>
  <si>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</si>
  <si>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</si>
  <si>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</si>
  <si>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</si>
  <si>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</si>
  <si>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</si>
  <si>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</si>
  <si>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</si>
  <si>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</si>
  <si>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</si>
  <si>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</si>
  <si>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2026伙食补助</t>
  </si>
  <si>
    <t>永吉县公安局2026伙食补助</t>
  </si>
  <si>
    <t>2026编外人员支出项目</t>
  </si>
  <si>
    <t>2026编外人员支出项目-永吉县公安局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</si>
</sst>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"/>
    <numFmt numFmtId="178" formatCode="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10"/>
      <color rgb="FF000000"/>
      <name val="黑体"/>
      <charset val="134"/>
    </font>
    <font>
      <sz val="9"/>
      <color rgb="FF000000"/>
      <name val="黑体"/>
      <charset val="134"/>
    </font>
    <font>
      <sz val="9"/>
      <name val="黑体"/>
      <charset val="134"/>
    </font>
    <font>
      <sz val="11"/>
      <color indexed="8"/>
      <name val="黑体"/>
      <charset val="1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177" fontId="2" fillId="0" borderId="6" xfId="0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178" fontId="12" fillId="0" borderId="1" xfId="0" applyNumberFormat="1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12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75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75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75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75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75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75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75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4" workbookViewId="0">
      <selection activeCell="D40" sqref="D40"/>
    </sheetView>
  </sheetViews>
  <sheetFormatPr defaultColWidth="10" defaultRowHeight="14.4" outlineLevelCol="6"/>
  <cols>
    <col min="1" max="1" width="25.6666666666667" style="42" customWidth="1"/>
    <col min="2" max="3" width="20.5555555555556" style="42" customWidth="1"/>
    <col min="4" max="4" width="25.6666666666667" style="42" customWidth="1"/>
    <col min="5" max="5" width="20.5555555555556" style="42" customWidth="1"/>
    <col min="6" max="6" width="29.7777777777778" style="42" customWidth="1"/>
    <col min="7" max="7" width="9.77777777777778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30">
        <v>7908.57</v>
      </c>
      <c r="C5" s="30">
        <v>7908.57</v>
      </c>
      <c r="D5" s="46" t="s">
        <v>10</v>
      </c>
      <c r="E5" s="30"/>
      <c r="F5" s="30"/>
      <c r="G5" s="47"/>
    </row>
    <row r="6" ht="14.25" customHeight="1" spans="1:7">
      <c r="A6" s="46" t="s">
        <v>11</v>
      </c>
      <c r="B6" s="30">
        <v>7908.57</v>
      </c>
      <c r="C6" s="30">
        <v>7908.57</v>
      </c>
      <c r="D6" s="46" t="s">
        <v>12</v>
      </c>
      <c r="E6" s="30"/>
      <c r="F6" s="30"/>
    </row>
    <row r="7" ht="14.25" customHeight="1" spans="1:7">
      <c r="A7" s="46" t="s">
        <v>13</v>
      </c>
      <c r="B7" s="30"/>
      <c r="C7" s="30"/>
      <c r="D7" s="46" t="s">
        <v>14</v>
      </c>
      <c r="E7" s="30"/>
      <c r="F7" s="30"/>
    </row>
    <row r="8" ht="14.25" customHeight="1" spans="1:7">
      <c r="A8" s="46" t="s">
        <v>15</v>
      </c>
      <c r="B8" s="30"/>
      <c r="C8" s="30"/>
      <c r="D8" s="46" t="s">
        <v>16</v>
      </c>
      <c r="E8" s="30">
        <v>6807.81</v>
      </c>
      <c r="F8" s="30">
        <v>6807.81</v>
      </c>
    </row>
    <row r="9" ht="14.25" customHeight="1" spans="1:7">
      <c r="A9" s="46" t="s">
        <v>17</v>
      </c>
      <c r="B9" s="30"/>
      <c r="C9" s="30"/>
      <c r="D9" s="46" t="s">
        <v>18</v>
      </c>
      <c r="E9" s="30"/>
      <c r="F9" s="30"/>
    </row>
    <row r="10" ht="14.25" customHeight="1" spans="1:7">
      <c r="A10" s="46" t="s">
        <v>19</v>
      </c>
      <c r="B10" s="30"/>
      <c r="C10" s="30"/>
      <c r="D10" s="46" t="s">
        <v>20</v>
      </c>
      <c r="E10" s="30"/>
      <c r="F10" s="30"/>
    </row>
    <row r="11" ht="14.25" customHeight="1" spans="1:7">
      <c r="A11" s="46" t="s">
        <v>21</v>
      </c>
      <c r="B11" s="30"/>
      <c r="C11" s="30"/>
      <c r="D11" s="46" t="s">
        <v>22</v>
      </c>
      <c r="E11" s="30"/>
      <c r="F11" s="30"/>
    </row>
    <row r="12" ht="14.25" customHeight="1" spans="1:7">
      <c r="A12" s="46" t="s">
        <v>23</v>
      </c>
      <c r="B12" s="30"/>
      <c r="C12" s="30"/>
      <c r="D12" s="46" t="s">
        <v>24</v>
      </c>
      <c r="E12" s="30">
        <v>616.72</v>
      </c>
      <c r="F12" s="30">
        <v>616.72</v>
      </c>
    </row>
    <row r="13" ht="14.25" customHeight="1" spans="1:7">
      <c r="A13" s="46" t="s">
        <v>25</v>
      </c>
      <c r="B13" s="30"/>
      <c r="C13" s="30"/>
      <c r="D13" s="46" t="s">
        <v>26</v>
      </c>
      <c r="E13" s="30"/>
      <c r="F13" s="30"/>
    </row>
    <row r="14" ht="14.25" customHeight="1" spans="1:7">
      <c r="A14" s="46" t="s">
        <v>27</v>
      </c>
      <c r="B14" s="30"/>
      <c r="C14" s="30"/>
      <c r="D14" s="46" t="s">
        <v>28</v>
      </c>
      <c r="E14" s="30"/>
      <c r="F14" s="30"/>
    </row>
    <row r="15" ht="14.25" customHeight="1" spans="1:7">
      <c r="A15" s="46" t="s">
        <v>29</v>
      </c>
      <c r="B15" s="30"/>
      <c r="C15" s="30"/>
      <c r="D15" s="46" t="s">
        <v>30</v>
      </c>
      <c r="E15" s="30"/>
      <c r="F15" s="30"/>
    </row>
    <row r="16" ht="14.25" customHeight="1" spans="1:7">
      <c r="A16" s="46"/>
      <c r="B16" s="30"/>
      <c r="C16" s="30"/>
      <c r="D16" s="46" t="s">
        <v>31</v>
      </c>
      <c r="E16" s="30"/>
      <c r="F16" s="30"/>
    </row>
    <row r="17" ht="14.25" customHeight="1" spans="1:6">
      <c r="A17" s="46"/>
      <c r="B17" s="30"/>
      <c r="C17" s="30"/>
      <c r="D17" s="46" t="s">
        <v>32</v>
      </c>
      <c r="E17" s="30"/>
      <c r="F17" s="30"/>
    </row>
    <row r="18" ht="14.25" customHeight="1" spans="1:6">
      <c r="A18" s="46"/>
      <c r="B18" s="30"/>
      <c r="C18" s="30"/>
      <c r="D18" s="46" t="s">
        <v>33</v>
      </c>
      <c r="E18" s="30"/>
      <c r="F18" s="30"/>
    </row>
    <row r="19" ht="14.25" customHeight="1" spans="1:6">
      <c r="A19" s="46"/>
      <c r="B19" s="30"/>
      <c r="C19" s="30"/>
      <c r="D19" s="46" t="s">
        <v>34</v>
      </c>
      <c r="E19" s="30"/>
      <c r="F19" s="30"/>
    </row>
    <row r="20" ht="14.25" customHeight="1" spans="1:6">
      <c r="A20" s="46"/>
      <c r="B20" s="30"/>
      <c r="C20" s="30"/>
      <c r="D20" s="46" t="s">
        <v>35</v>
      </c>
      <c r="E20" s="30"/>
      <c r="F20" s="30"/>
    </row>
    <row r="21" ht="14.25" customHeight="1" spans="1:6">
      <c r="A21" s="46"/>
      <c r="B21" s="30"/>
      <c r="C21" s="30"/>
      <c r="D21" s="46" t="s">
        <v>36</v>
      </c>
      <c r="E21" s="30"/>
      <c r="F21" s="30"/>
    </row>
    <row r="22" ht="14.25" customHeight="1" spans="1:6">
      <c r="A22" s="46"/>
      <c r="B22" s="30"/>
      <c r="C22" s="30"/>
      <c r="D22" s="46" t="s">
        <v>37</v>
      </c>
      <c r="E22" s="30"/>
      <c r="F22" s="30"/>
    </row>
    <row r="23" ht="14.25" customHeight="1" spans="1:6">
      <c r="A23" s="46"/>
      <c r="B23" s="30"/>
      <c r="C23" s="30"/>
      <c r="D23" s="46" t="s">
        <v>38</v>
      </c>
      <c r="E23" s="30"/>
      <c r="F23" s="30"/>
    </row>
    <row r="24" ht="14.25" customHeight="1" spans="1:6">
      <c r="A24" s="46"/>
      <c r="B24" s="30"/>
      <c r="C24" s="30"/>
      <c r="D24" s="46" t="s">
        <v>39</v>
      </c>
      <c r="E24" s="30">
        <v>484.04</v>
      </c>
      <c r="F24" s="30">
        <v>484.04</v>
      </c>
    </row>
    <row r="25" ht="14.25" customHeight="1" spans="1:6">
      <c r="A25" s="46"/>
      <c r="B25" s="30"/>
      <c r="C25" s="30"/>
      <c r="D25" s="46" t="s">
        <v>40</v>
      </c>
      <c r="E25" s="30"/>
      <c r="F25" s="30"/>
    </row>
    <row r="26" ht="14.25" customHeight="1" spans="1:6">
      <c r="A26" s="46"/>
      <c r="B26" s="30"/>
      <c r="C26" s="30"/>
      <c r="D26" s="46" t="s">
        <v>41</v>
      </c>
      <c r="E26" s="30"/>
      <c r="F26" s="30"/>
    </row>
    <row r="27" ht="14.25" customHeight="1" spans="1:6">
      <c r="A27" s="46"/>
      <c r="B27" s="30"/>
      <c r="C27" s="30"/>
      <c r="D27" s="46" t="s">
        <v>42</v>
      </c>
      <c r="E27" s="30"/>
      <c r="F27" s="30"/>
    </row>
    <row r="28" ht="14.25" customHeight="1" spans="1:6">
      <c r="A28" s="46"/>
      <c r="B28" s="30"/>
      <c r="C28" s="30"/>
      <c r="D28" s="46" t="s">
        <v>43</v>
      </c>
      <c r="E28" s="30"/>
      <c r="F28" s="30"/>
    </row>
    <row r="29" ht="14.25" customHeight="1" spans="1:6">
      <c r="A29" s="46"/>
      <c r="B29" s="30"/>
      <c r="C29" s="30"/>
      <c r="D29" s="46" t="s">
        <v>44</v>
      </c>
      <c r="E29" s="30"/>
      <c r="F29" s="30"/>
    </row>
    <row r="30" ht="14.25" customHeight="1" spans="1:6">
      <c r="A30" s="46"/>
      <c r="B30" s="30"/>
      <c r="C30" s="30"/>
      <c r="D30" s="46" t="s">
        <v>45</v>
      </c>
      <c r="E30" s="30"/>
      <c r="F30" s="30"/>
    </row>
    <row r="31" ht="14.25" customHeight="1" spans="1:6">
      <c r="A31" s="46"/>
      <c r="B31" s="30"/>
      <c r="C31" s="30"/>
      <c r="D31" s="46" t="s">
        <v>46</v>
      </c>
      <c r="E31" s="30"/>
      <c r="F31" s="30"/>
    </row>
    <row r="32" ht="14.25" customHeight="1" spans="1:6">
      <c r="A32" s="46" t="s">
        <v>47</v>
      </c>
      <c r="B32" s="30"/>
      <c r="C32" s="30"/>
      <c r="D32" s="46" t="s">
        <v>48</v>
      </c>
      <c r="E32" s="30"/>
      <c r="F32" s="30"/>
    </row>
    <row r="33" ht="14.25" customHeight="1" spans="1:6">
      <c r="A33" s="46" t="s">
        <v>49</v>
      </c>
      <c r="B33" s="30"/>
      <c r="C33" s="30"/>
      <c r="D33" s="46" t="s">
        <v>50</v>
      </c>
      <c r="E33" s="30"/>
      <c r="F33" s="30"/>
    </row>
    <row r="34" ht="14.25" customHeight="1" spans="1:6">
      <c r="A34" s="46"/>
      <c r="B34" s="30"/>
      <c r="C34" s="30"/>
      <c r="D34" s="46" t="s">
        <v>51</v>
      </c>
      <c r="E34" s="30"/>
      <c r="F34" s="30"/>
    </row>
    <row r="35" ht="14.25" customHeight="1" spans="1:6">
      <c r="A35" s="46" t="s">
        <v>52</v>
      </c>
      <c r="B35" s="30">
        <v>7908.57</v>
      </c>
      <c r="C35" s="30">
        <v>7908.57</v>
      </c>
      <c r="D35" s="46" t="s">
        <v>53</v>
      </c>
      <c r="E35" s="30">
        <v>7908.57</v>
      </c>
      <c r="F35" s="30">
        <v>7908.57</v>
      </c>
    </row>
    <row r="36" ht="14.25" customHeight="1" spans="1:6">
      <c r="A36" s="46"/>
      <c r="B36" s="30"/>
      <c r="C36" s="30"/>
      <c r="D36" s="46" t="s">
        <v>54</v>
      </c>
      <c r="E36" s="30"/>
      <c r="F36" s="30"/>
    </row>
    <row r="37" ht="14.25" customHeight="1" spans="1:6">
      <c r="A37" s="46" t="s">
        <v>55</v>
      </c>
      <c r="B37" s="30">
        <v>7908.57</v>
      </c>
      <c r="C37" s="30">
        <v>7908.57</v>
      </c>
      <c r="D37" s="46" t="s">
        <v>56</v>
      </c>
      <c r="E37" s="30">
        <v>7908.57</v>
      </c>
      <c r="F37" s="30">
        <v>7908.57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4" sqref="F14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28">
        <v>125</v>
      </c>
      <c r="B5" s="28" t="s">
        <v>72</v>
      </c>
      <c r="C5" s="41">
        <v>7908.57</v>
      </c>
      <c r="D5" s="41">
        <v>7908.57</v>
      </c>
      <c r="E5" s="41">
        <v>7908.57</v>
      </c>
      <c r="F5" s="41">
        <v>0</v>
      </c>
      <c r="G5" s="41">
        <v>0</v>
      </c>
      <c r="H5" s="41">
        <v>0</v>
      </c>
      <c r="I5" s="41">
        <v>0</v>
      </c>
      <c r="J5" s="41">
        <v>0</v>
      </c>
      <c r="K5" s="41">
        <v>0</v>
      </c>
      <c r="L5" s="41">
        <v>0</v>
      </c>
      <c r="M5" s="41">
        <v>0</v>
      </c>
    </row>
    <row r="6" ht="22.65" customHeight="1" spans="1:13">
      <c r="A6" s="29" t="s">
        <v>73</v>
      </c>
      <c r="B6" s="29" t="s">
        <v>72</v>
      </c>
      <c r="C6" s="41">
        <v>7908.57</v>
      </c>
      <c r="D6" s="41">
        <v>7908.57</v>
      </c>
      <c r="E6" s="41">
        <v>7908.57</v>
      </c>
      <c r="F6" s="41">
        <v>0</v>
      </c>
      <c r="G6" s="41">
        <v>0</v>
      </c>
      <c r="H6" s="41">
        <v>0</v>
      </c>
      <c r="I6" s="41">
        <v>0</v>
      </c>
      <c r="J6" s="41">
        <v>0</v>
      </c>
      <c r="K6" s="41">
        <v>0</v>
      </c>
      <c r="L6" s="41">
        <v>0</v>
      </c>
      <c r="M6" s="4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1" sqref="C21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5" t="s">
        <v>81</v>
      </c>
      <c r="B5" s="35" t="s">
        <v>82</v>
      </c>
      <c r="C5" s="36">
        <v>6807.81</v>
      </c>
      <c r="D5" s="36">
        <f>E5+F5+G5</f>
        <v>6807.81</v>
      </c>
      <c r="E5" s="36">
        <v>5525.79</v>
      </c>
      <c r="F5" s="36">
        <v>1282.02</v>
      </c>
      <c r="G5" s="36">
        <v>0</v>
      </c>
    </row>
    <row r="6" s="1" customFormat="1" ht="14.25" customHeight="1" spans="1:7">
      <c r="A6" s="35" t="s">
        <v>83</v>
      </c>
      <c r="B6" s="35" t="s">
        <v>84</v>
      </c>
      <c r="C6" s="36">
        <v>6807.81</v>
      </c>
      <c r="D6" s="36">
        <f t="shared" ref="D6:D15" si="0">E6+F6+G6</f>
        <v>6807.81</v>
      </c>
      <c r="E6" s="36">
        <v>5525.79</v>
      </c>
      <c r="F6" s="36">
        <v>1282.02</v>
      </c>
      <c r="G6" s="36">
        <v>0</v>
      </c>
    </row>
    <row r="7" s="1" customFormat="1" ht="14.25" customHeight="1" spans="1:7">
      <c r="A7" s="35" t="s">
        <v>85</v>
      </c>
      <c r="B7" s="35" t="s">
        <v>86</v>
      </c>
      <c r="C7" s="36">
        <v>5525.79</v>
      </c>
      <c r="D7" s="36">
        <f t="shared" si="0"/>
        <v>5525.79</v>
      </c>
      <c r="E7" s="36">
        <v>5525.79</v>
      </c>
      <c r="F7" s="36">
        <v>0</v>
      </c>
      <c r="G7" s="36">
        <v>0</v>
      </c>
    </row>
    <row r="8" s="1" customFormat="1" ht="14.25" customHeight="1" spans="1:7">
      <c r="A8" s="35" t="s">
        <v>87</v>
      </c>
      <c r="B8" s="35" t="s">
        <v>88</v>
      </c>
      <c r="C8" s="36">
        <v>1282.02</v>
      </c>
      <c r="D8" s="36">
        <f t="shared" si="0"/>
        <v>1282.02</v>
      </c>
      <c r="E8" s="36">
        <v>0</v>
      </c>
      <c r="F8" s="36">
        <v>1282.02</v>
      </c>
      <c r="G8" s="36">
        <v>0</v>
      </c>
    </row>
    <row r="9" s="1" customFormat="1" ht="14.25" customHeight="1" spans="1:7">
      <c r="A9" s="35" t="s">
        <v>89</v>
      </c>
      <c r="B9" s="35" t="s">
        <v>90</v>
      </c>
      <c r="C9" s="36">
        <v>616.72</v>
      </c>
      <c r="D9" s="36">
        <f t="shared" si="0"/>
        <v>616.72</v>
      </c>
      <c r="E9" s="36">
        <v>616.72</v>
      </c>
      <c r="F9" s="36">
        <v>0</v>
      </c>
      <c r="G9" s="36">
        <v>0</v>
      </c>
    </row>
    <row r="10" s="1" customFormat="1" ht="14.25" customHeight="1" spans="1:7">
      <c r="A10" s="35" t="s">
        <v>91</v>
      </c>
      <c r="B10" s="35" t="s">
        <v>92</v>
      </c>
      <c r="C10" s="36">
        <v>616.72</v>
      </c>
      <c r="D10" s="36">
        <f t="shared" si="0"/>
        <v>616.72</v>
      </c>
      <c r="E10" s="36">
        <v>616.72</v>
      </c>
      <c r="F10" s="36">
        <v>0</v>
      </c>
      <c r="G10" s="36">
        <v>0</v>
      </c>
    </row>
    <row r="11" s="1" customFormat="1" ht="14.25" customHeight="1" spans="1:7">
      <c r="A11" s="35" t="s">
        <v>93</v>
      </c>
      <c r="B11" s="35" t="s">
        <v>94</v>
      </c>
      <c r="C11" s="36">
        <v>0</v>
      </c>
      <c r="D11" s="36">
        <f t="shared" si="0"/>
        <v>0</v>
      </c>
      <c r="E11" s="36">
        <v>0</v>
      </c>
      <c r="F11" s="36">
        <v>0</v>
      </c>
      <c r="G11" s="36">
        <v>0</v>
      </c>
    </row>
    <row r="12" s="1" customFormat="1" ht="22.65" customHeight="1" spans="1:7">
      <c r="A12" s="35" t="s">
        <v>95</v>
      </c>
      <c r="B12" s="35" t="s">
        <v>96</v>
      </c>
      <c r="C12" s="36">
        <v>616.72</v>
      </c>
      <c r="D12" s="36">
        <f t="shared" si="0"/>
        <v>616.72</v>
      </c>
      <c r="E12" s="36">
        <v>616.72</v>
      </c>
      <c r="F12" s="36">
        <v>0</v>
      </c>
      <c r="G12" s="36">
        <v>0</v>
      </c>
    </row>
    <row r="13" s="1" customFormat="1" ht="14.25" customHeight="1" spans="1:7">
      <c r="A13" s="35" t="s">
        <v>97</v>
      </c>
      <c r="B13" s="35" t="s">
        <v>98</v>
      </c>
      <c r="C13" s="36">
        <v>484.04</v>
      </c>
      <c r="D13" s="36">
        <f t="shared" si="0"/>
        <v>484.04</v>
      </c>
      <c r="E13" s="36">
        <v>484.04</v>
      </c>
      <c r="F13" s="36">
        <v>0</v>
      </c>
      <c r="G13" s="36">
        <v>0</v>
      </c>
    </row>
    <row r="14" s="1" customFormat="1" ht="14.25" customHeight="1" spans="1:7">
      <c r="A14" s="35" t="s">
        <v>99</v>
      </c>
      <c r="B14" s="35" t="s">
        <v>100</v>
      </c>
      <c r="C14" s="36">
        <v>484.04</v>
      </c>
      <c r="D14" s="36">
        <f t="shared" si="0"/>
        <v>484.04</v>
      </c>
      <c r="E14" s="36">
        <v>484.04</v>
      </c>
      <c r="F14" s="36">
        <v>0</v>
      </c>
      <c r="G14" s="36">
        <v>0</v>
      </c>
    </row>
    <row r="15" s="1" customFormat="1" ht="14.25" customHeight="1" spans="1:7">
      <c r="A15" s="35" t="s">
        <v>101</v>
      </c>
      <c r="B15" s="35" t="s">
        <v>102</v>
      </c>
      <c r="C15" s="36">
        <v>484.04</v>
      </c>
      <c r="D15" s="36">
        <f t="shared" si="0"/>
        <v>484.04</v>
      </c>
      <c r="E15" s="36">
        <v>484.04</v>
      </c>
      <c r="F15" s="36">
        <v>0</v>
      </c>
      <c r="G15" s="3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F28" sqref="F28:F31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7" t="s">
        <v>103</v>
      </c>
      <c r="B1" s="27"/>
      <c r="C1" s="27"/>
      <c r="D1" s="27"/>
      <c r="E1" s="27"/>
      <c r="F1" s="27"/>
    </row>
    <row r="2" ht="43.8" customHeight="1" spans="1:6">
      <c r="A2" s="28" t="s">
        <v>104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3" t="s">
        <v>105</v>
      </c>
      <c r="B5" s="30">
        <v>7908.57</v>
      </c>
      <c r="C5" s="30">
        <v>7908.57</v>
      </c>
      <c r="D5" s="13" t="s">
        <v>106</v>
      </c>
      <c r="E5" s="31"/>
      <c r="F5" s="31"/>
    </row>
    <row r="6" ht="14.25" customHeight="1" spans="1:6">
      <c r="A6" s="13" t="s">
        <v>107</v>
      </c>
      <c r="B6" s="30">
        <v>7908.57</v>
      </c>
      <c r="C6" s="30">
        <v>7908.57</v>
      </c>
      <c r="D6" s="13" t="s">
        <v>10</v>
      </c>
      <c r="E6" s="31"/>
      <c r="F6" s="31"/>
    </row>
    <row r="7" ht="14.25" customHeight="1" spans="1:6">
      <c r="A7" s="13" t="s">
        <v>108</v>
      </c>
      <c r="B7" s="31"/>
      <c r="C7" s="31"/>
      <c r="D7" s="13" t="s">
        <v>12</v>
      </c>
      <c r="E7" s="31"/>
      <c r="F7" s="31"/>
    </row>
    <row r="8" ht="14.25" customHeight="1" spans="1:6">
      <c r="A8" s="13" t="s">
        <v>109</v>
      </c>
      <c r="B8" s="31"/>
      <c r="C8" s="31"/>
      <c r="D8" s="13" t="s">
        <v>14</v>
      </c>
      <c r="E8" s="31"/>
      <c r="F8" s="31"/>
    </row>
    <row r="9" ht="14.25" customHeight="1" spans="1:6">
      <c r="A9" s="13"/>
      <c r="B9" s="13"/>
      <c r="C9" s="13"/>
      <c r="D9" s="13" t="s">
        <v>16</v>
      </c>
      <c r="E9" s="30">
        <v>6807.81</v>
      </c>
      <c r="F9" s="30">
        <v>6807.81</v>
      </c>
    </row>
    <row r="10" ht="14.25" customHeight="1" spans="1:6">
      <c r="A10" s="13"/>
      <c r="B10" s="13"/>
      <c r="C10" s="13"/>
      <c r="D10" s="13" t="s">
        <v>18</v>
      </c>
      <c r="E10" s="30"/>
      <c r="F10" s="30"/>
    </row>
    <row r="11" ht="14.25" customHeight="1" spans="1:6">
      <c r="A11" s="13"/>
      <c r="B11" s="13"/>
      <c r="C11" s="13"/>
      <c r="D11" s="13" t="s">
        <v>20</v>
      </c>
      <c r="E11" s="30"/>
      <c r="F11" s="30"/>
    </row>
    <row r="12" ht="14.25" customHeight="1" spans="1:6">
      <c r="A12" s="13"/>
      <c r="B12" s="13"/>
      <c r="C12" s="13"/>
      <c r="D12" s="13" t="s">
        <v>22</v>
      </c>
      <c r="E12" s="30"/>
      <c r="F12" s="30"/>
    </row>
    <row r="13" ht="14.25" customHeight="1" spans="1:6">
      <c r="A13" s="13"/>
      <c r="B13" s="13"/>
      <c r="C13" s="13"/>
      <c r="D13" s="13" t="s">
        <v>24</v>
      </c>
      <c r="E13" s="30">
        <v>616.72</v>
      </c>
      <c r="F13" s="30">
        <v>616.72</v>
      </c>
    </row>
    <row r="14" ht="14.25" customHeight="1" spans="1:6">
      <c r="A14" s="13"/>
      <c r="B14" s="13"/>
      <c r="C14" s="13"/>
      <c r="D14" s="13" t="s">
        <v>26</v>
      </c>
      <c r="E14" s="30"/>
      <c r="F14" s="30"/>
    </row>
    <row r="15" ht="14.25" customHeight="1" spans="1:6">
      <c r="A15" s="13"/>
      <c r="B15" s="13"/>
      <c r="C15" s="13"/>
      <c r="D15" s="13" t="s">
        <v>28</v>
      </c>
      <c r="E15" s="30"/>
      <c r="F15" s="30"/>
    </row>
    <row r="16" ht="14.25" customHeight="1" spans="1:6">
      <c r="A16" s="13"/>
      <c r="B16" s="13"/>
      <c r="C16" s="13"/>
      <c r="D16" s="13" t="s">
        <v>30</v>
      </c>
      <c r="E16" s="30"/>
      <c r="F16" s="30"/>
    </row>
    <row r="17" ht="14.25" customHeight="1" spans="1:6">
      <c r="A17" s="13"/>
      <c r="B17" s="13"/>
      <c r="C17" s="13"/>
      <c r="D17" s="13" t="s">
        <v>31</v>
      </c>
      <c r="E17" s="30"/>
      <c r="F17" s="30"/>
    </row>
    <row r="18" ht="14.25" customHeight="1" spans="1:6">
      <c r="A18" s="13"/>
      <c r="B18" s="13"/>
      <c r="C18" s="13"/>
      <c r="D18" s="13" t="s">
        <v>32</v>
      </c>
      <c r="E18" s="30"/>
      <c r="F18" s="30"/>
    </row>
    <row r="19" ht="14.25" customHeight="1" spans="1:6">
      <c r="A19" s="13"/>
      <c r="B19" s="13"/>
      <c r="C19" s="13"/>
      <c r="D19" s="13" t="s">
        <v>33</v>
      </c>
      <c r="E19" s="30"/>
      <c r="F19" s="30"/>
    </row>
    <row r="20" ht="14.25" customHeight="1" spans="1:6">
      <c r="A20" s="13"/>
      <c r="B20" s="13"/>
      <c r="C20" s="13"/>
      <c r="D20" s="13" t="s">
        <v>34</v>
      </c>
      <c r="E20" s="30"/>
      <c r="F20" s="30"/>
    </row>
    <row r="21" ht="14.25" customHeight="1" spans="1:6">
      <c r="A21" s="13"/>
      <c r="B21" s="13"/>
      <c r="C21" s="13"/>
      <c r="D21" s="13" t="s">
        <v>35</v>
      </c>
      <c r="E21" s="30"/>
      <c r="F21" s="30"/>
    </row>
    <row r="22" ht="14.25" customHeight="1" spans="1:6">
      <c r="A22" s="13"/>
      <c r="B22" s="13"/>
      <c r="C22" s="13"/>
      <c r="D22" s="13" t="s">
        <v>36</v>
      </c>
      <c r="E22" s="30"/>
      <c r="F22" s="30"/>
    </row>
    <row r="23" ht="14.25" customHeight="1" spans="1:6">
      <c r="A23" s="13"/>
      <c r="B23" s="13"/>
      <c r="C23" s="13"/>
      <c r="D23" s="13" t="s">
        <v>37</v>
      </c>
      <c r="E23" s="30"/>
      <c r="F23" s="30"/>
    </row>
    <row r="24" ht="14.25" customHeight="1" spans="1:6">
      <c r="A24" s="13"/>
      <c r="B24" s="13"/>
      <c r="C24" s="13"/>
      <c r="D24" s="13" t="s">
        <v>38</v>
      </c>
      <c r="E24" s="30"/>
      <c r="F24" s="30"/>
    </row>
    <row r="25" ht="14.25" customHeight="1" spans="1:6">
      <c r="A25" s="13"/>
      <c r="B25" s="13"/>
      <c r="C25" s="13"/>
      <c r="D25" s="13" t="s">
        <v>39</v>
      </c>
      <c r="E25" s="30">
        <v>484.04</v>
      </c>
      <c r="F25" s="30">
        <v>484.04</v>
      </c>
    </row>
    <row r="26" ht="14.25" customHeight="1" spans="1:6">
      <c r="A26" s="13"/>
      <c r="B26" s="13"/>
      <c r="C26" s="13"/>
      <c r="D26" s="13" t="s">
        <v>40</v>
      </c>
      <c r="E26" s="30"/>
      <c r="F26" s="30"/>
    </row>
    <row r="27" ht="14.25" customHeight="1" spans="1:6">
      <c r="A27" s="13"/>
      <c r="B27" s="13"/>
      <c r="C27" s="13"/>
      <c r="D27" s="13" t="s">
        <v>41</v>
      </c>
      <c r="E27" s="31"/>
      <c r="F27" s="31"/>
    </row>
    <row r="28" ht="14.25" customHeight="1" spans="1:6">
      <c r="A28" s="13"/>
      <c r="B28" s="13"/>
      <c r="C28" s="13"/>
      <c r="D28" s="13" t="s">
        <v>42</v>
      </c>
      <c r="E28" s="31"/>
      <c r="F28" s="32"/>
    </row>
    <row r="29" ht="14.25" customHeight="1" spans="1:6">
      <c r="A29" s="13"/>
      <c r="B29" s="13"/>
      <c r="C29" s="13"/>
      <c r="D29" s="13" t="s">
        <v>43</v>
      </c>
      <c r="E29" s="31"/>
      <c r="F29" s="33"/>
    </row>
    <row r="30" ht="14.25" customHeight="1" spans="1:6">
      <c r="A30" s="13"/>
      <c r="B30" s="13"/>
      <c r="C30" s="13"/>
      <c r="D30" s="13" t="s">
        <v>44</v>
      </c>
      <c r="E30" s="31"/>
      <c r="F30" s="33"/>
    </row>
    <row r="31" ht="14.25" customHeight="1" spans="1:6">
      <c r="A31" s="13"/>
      <c r="B31" s="13"/>
      <c r="C31" s="13"/>
      <c r="D31" s="13" t="s">
        <v>45</v>
      </c>
      <c r="E31" s="31"/>
      <c r="F31" s="34"/>
    </row>
    <row r="32" ht="14.25" customHeight="1" spans="1:6">
      <c r="A32" s="13"/>
      <c r="B32" s="13"/>
      <c r="C32" s="13"/>
      <c r="D32" s="13" t="s">
        <v>46</v>
      </c>
      <c r="E32" s="31"/>
      <c r="F32" s="31"/>
    </row>
    <row r="33" ht="14.25" customHeight="1" spans="1:6">
      <c r="A33" s="13"/>
      <c r="B33" s="13"/>
      <c r="C33" s="13"/>
      <c r="D33" s="13" t="s">
        <v>48</v>
      </c>
      <c r="E33" s="31"/>
      <c r="F33" s="31"/>
    </row>
    <row r="34" ht="14.25" customHeight="1" spans="1:6">
      <c r="A34" s="13"/>
      <c r="B34" s="13"/>
      <c r="C34" s="13"/>
      <c r="D34" s="13" t="s">
        <v>50</v>
      </c>
      <c r="E34" s="31"/>
      <c r="F34" s="31"/>
    </row>
    <row r="35" ht="14.25" customHeight="1" spans="1:6">
      <c r="A35" s="13"/>
      <c r="B35" s="13"/>
      <c r="C35" s="13"/>
      <c r="D35" s="13" t="s">
        <v>51</v>
      </c>
      <c r="E35" s="31"/>
      <c r="F35" s="31"/>
    </row>
    <row r="36" ht="14.25" customHeight="1" spans="1:6">
      <c r="A36" s="13"/>
      <c r="B36" s="13"/>
      <c r="C36" s="13"/>
      <c r="D36" s="13" t="s">
        <v>110</v>
      </c>
      <c r="E36" s="31"/>
      <c r="F36" s="31"/>
    </row>
    <row r="37" ht="14.25" customHeight="1" spans="1:6">
      <c r="A37" s="13" t="s">
        <v>111</v>
      </c>
      <c r="B37" s="30">
        <v>7908.57</v>
      </c>
      <c r="C37" s="30">
        <v>7908.57</v>
      </c>
      <c r="D37" s="13" t="s">
        <v>112</v>
      </c>
      <c r="E37" s="30">
        <v>7908.57</v>
      </c>
      <c r="F37" s="30">
        <v>7908.57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7"/>
  <sheetViews>
    <sheetView topLeftCell="A2" workbookViewId="0">
      <selection activeCell="D8" sqref="D8"/>
    </sheetView>
  </sheetViews>
  <sheetFormatPr defaultColWidth="10" defaultRowHeight="14.4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0" t="s">
        <v>81</v>
      </c>
      <c r="B6" s="10" t="s">
        <v>81</v>
      </c>
      <c r="C6" s="23">
        <f>C8+C9</f>
        <v>6807.81</v>
      </c>
      <c r="D6" s="23">
        <f>E6+H6</f>
        <v>6807.81</v>
      </c>
      <c r="E6" s="23">
        <f>F6+G6</f>
        <v>5525.79</v>
      </c>
      <c r="F6" s="23">
        <v>4435.52</v>
      </c>
      <c r="G6" s="24">
        <v>1090.27</v>
      </c>
      <c r="H6" s="23">
        <v>1282.02</v>
      </c>
    </row>
    <row r="7" s="1" customFormat="1" ht="22.65" customHeight="1" spans="1:8">
      <c r="A7" s="10" t="s">
        <v>83</v>
      </c>
      <c r="B7" s="10" t="s">
        <v>83</v>
      </c>
      <c r="C7" s="23">
        <v>6807.81</v>
      </c>
      <c r="D7" s="23">
        <f t="shared" ref="D7:D16" si="0">E7+H7</f>
        <v>6807.81</v>
      </c>
      <c r="E7" s="23">
        <f t="shared" ref="E7:E16" si="1">F7+G7</f>
        <v>5525.79</v>
      </c>
      <c r="F7" s="23">
        <v>4435.52</v>
      </c>
      <c r="G7" s="24">
        <v>1090.27</v>
      </c>
      <c r="H7" s="23">
        <v>1282.02</v>
      </c>
    </row>
    <row r="8" s="1" customFormat="1" ht="22.65" customHeight="1" spans="1:8">
      <c r="A8" s="6" t="s">
        <v>85</v>
      </c>
      <c r="B8" s="6" t="s">
        <v>86</v>
      </c>
      <c r="C8" s="23">
        <v>5525.79</v>
      </c>
      <c r="D8" s="23">
        <f t="shared" si="0"/>
        <v>5525.79</v>
      </c>
      <c r="E8" s="23">
        <f t="shared" si="1"/>
        <v>5525.79</v>
      </c>
      <c r="F8" s="23">
        <v>4435.52</v>
      </c>
      <c r="G8" s="24">
        <v>1090.27</v>
      </c>
      <c r="H8" s="25">
        <v>0</v>
      </c>
    </row>
    <row r="9" s="1" customFormat="1" ht="14.25" customHeight="1" spans="1:8">
      <c r="A9" s="6" t="s">
        <v>87</v>
      </c>
      <c r="B9" s="6" t="s">
        <v>88</v>
      </c>
      <c r="C9" s="23">
        <v>1282.02</v>
      </c>
      <c r="D9" s="23">
        <f t="shared" si="0"/>
        <v>1282.02</v>
      </c>
      <c r="E9" s="23">
        <f t="shared" si="1"/>
        <v>0</v>
      </c>
      <c r="F9" s="26">
        <v>0</v>
      </c>
      <c r="G9" s="25">
        <v>0</v>
      </c>
      <c r="H9" s="23">
        <v>1282.02</v>
      </c>
    </row>
    <row r="10" s="1" customFormat="1" ht="14.25" customHeight="1" spans="1:8">
      <c r="A10" s="10" t="s">
        <v>89</v>
      </c>
      <c r="B10" s="10" t="s">
        <v>89</v>
      </c>
      <c r="C10" s="23">
        <v>616.72</v>
      </c>
      <c r="D10" s="23">
        <f t="shared" si="0"/>
        <v>616.72</v>
      </c>
      <c r="E10" s="23">
        <f t="shared" si="1"/>
        <v>616.72</v>
      </c>
      <c r="F10" s="23">
        <v>616.72</v>
      </c>
      <c r="G10" s="25">
        <v>0</v>
      </c>
      <c r="H10" s="25">
        <v>0</v>
      </c>
    </row>
    <row r="11" s="1" customFormat="1" ht="14.25" customHeight="1" spans="1:8">
      <c r="A11" s="10" t="s">
        <v>91</v>
      </c>
      <c r="B11" s="10" t="s">
        <v>91</v>
      </c>
      <c r="C11" s="23">
        <v>616.72</v>
      </c>
      <c r="D11" s="23">
        <f t="shared" si="0"/>
        <v>616.72</v>
      </c>
      <c r="E11" s="23">
        <f t="shared" si="1"/>
        <v>616.72</v>
      </c>
      <c r="F11" s="23">
        <v>616.72</v>
      </c>
      <c r="G11" s="25">
        <v>0</v>
      </c>
      <c r="H11" s="25">
        <v>0</v>
      </c>
    </row>
    <row r="12" s="1" customFormat="1" ht="14.25" customHeight="1" spans="1:8">
      <c r="A12" s="6" t="s">
        <v>93</v>
      </c>
      <c r="B12" s="6" t="s">
        <v>94</v>
      </c>
      <c r="C12" s="23">
        <v>0</v>
      </c>
      <c r="D12" s="23">
        <f t="shared" si="0"/>
        <v>0</v>
      </c>
      <c r="E12" s="23">
        <f t="shared" si="1"/>
        <v>0</v>
      </c>
      <c r="F12" s="23">
        <v>0</v>
      </c>
      <c r="G12" s="25">
        <v>0</v>
      </c>
      <c r="H12" s="25">
        <v>0</v>
      </c>
    </row>
    <row r="13" s="1" customFormat="1" ht="22.65" customHeight="1" spans="1:8">
      <c r="A13" s="6" t="s">
        <v>95</v>
      </c>
      <c r="B13" s="6" t="s">
        <v>96</v>
      </c>
      <c r="C13" s="23">
        <v>616.72</v>
      </c>
      <c r="D13" s="23">
        <f t="shared" si="0"/>
        <v>616.72</v>
      </c>
      <c r="E13" s="23">
        <f t="shared" si="1"/>
        <v>616.72</v>
      </c>
      <c r="F13" s="23">
        <v>616.72</v>
      </c>
      <c r="G13" s="25">
        <v>0</v>
      </c>
      <c r="H13" s="25">
        <v>0</v>
      </c>
    </row>
    <row r="14" s="1" customFormat="1" ht="14.25" customHeight="1" spans="1:8">
      <c r="A14" s="10" t="s">
        <v>97</v>
      </c>
      <c r="B14" s="10" t="s">
        <v>97</v>
      </c>
      <c r="C14" s="23">
        <v>484.04</v>
      </c>
      <c r="D14" s="23">
        <f t="shared" si="0"/>
        <v>484.04</v>
      </c>
      <c r="E14" s="23">
        <f t="shared" si="1"/>
        <v>484.04</v>
      </c>
      <c r="F14" s="23">
        <v>484.04</v>
      </c>
      <c r="G14" s="25">
        <v>0</v>
      </c>
      <c r="H14" s="25">
        <v>0</v>
      </c>
    </row>
    <row r="15" s="1" customFormat="1" ht="14.25" customHeight="1" spans="1:8">
      <c r="A15" s="10" t="s">
        <v>99</v>
      </c>
      <c r="B15" s="10" t="s">
        <v>99</v>
      </c>
      <c r="C15" s="23">
        <v>484.04</v>
      </c>
      <c r="D15" s="23">
        <f t="shared" si="0"/>
        <v>484.04</v>
      </c>
      <c r="E15" s="23">
        <f t="shared" si="1"/>
        <v>484.04</v>
      </c>
      <c r="F15" s="23">
        <v>484.04</v>
      </c>
      <c r="G15" s="25">
        <v>0</v>
      </c>
      <c r="H15" s="25">
        <v>0</v>
      </c>
    </row>
    <row r="16" s="1" customFormat="1" ht="14.25" customHeight="1" spans="1:8">
      <c r="A16" s="6" t="s">
        <v>101</v>
      </c>
      <c r="B16" s="6" t="s">
        <v>102</v>
      </c>
      <c r="C16" s="23">
        <v>484.04</v>
      </c>
      <c r="D16" s="23">
        <f t="shared" si="0"/>
        <v>484.04</v>
      </c>
      <c r="E16" s="23">
        <f t="shared" si="1"/>
        <v>484.04</v>
      </c>
      <c r="F16" s="23">
        <v>484.04</v>
      </c>
      <c r="G16" s="25">
        <v>0</v>
      </c>
      <c r="H16" s="25">
        <v>0</v>
      </c>
    </row>
    <row r="17" spans="16379:16379">
      <c r="XEY1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9" workbookViewId="0">
      <selection activeCell="C18" sqref="C18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119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8" t="s">
        <v>61</v>
      </c>
      <c r="B5" s="18"/>
      <c r="C5" s="19">
        <f>C6+C20+C47+C60</f>
        <v>6626.55</v>
      </c>
      <c r="D5" s="20"/>
      <c r="E5" s="21"/>
      <c r="F5" s="20"/>
    </row>
    <row r="6" ht="14.25" customHeight="1" spans="1:6">
      <c r="A6" s="22" t="s">
        <v>120</v>
      </c>
      <c r="B6" s="22" t="s">
        <v>121</v>
      </c>
      <c r="C6" s="20">
        <f>D6</f>
        <v>5418.24</v>
      </c>
      <c r="D6" s="20">
        <f>SUM(D7:D19)</f>
        <v>5418.24</v>
      </c>
      <c r="E6" s="21">
        <v>0</v>
      </c>
      <c r="F6" s="20">
        <v>0</v>
      </c>
    </row>
    <row r="7" ht="14.25" customHeight="1" spans="1:6">
      <c r="A7" s="6" t="s">
        <v>122</v>
      </c>
      <c r="B7" s="6" t="s">
        <v>123</v>
      </c>
      <c r="C7" s="20">
        <f t="shared" ref="C7:C38" si="0">D7</f>
        <v>1541.92</v>
      </c>
      <c r="D7" s="20">
        <f t="shared" ref="D6:D19" si="1">E7+F7</f>
        <v>1541.92</v>
      </c>
      <c r="E7" s="21">
        <v>1541.92</v>
      </c>
      <c r="F7" s="20">
        <v>0</v>
      </c>
    </row>
    <row r="8" ht="14.25" customHeight="1" spans="1:6">
      <c r="A8" s="6" t="s">
        <v>124</v>
      </c>
      <c r="B8" s="6" t="s">
        <v>125</v>
      </c>
      <c r="C8" s="20">
        <f t="shared" si="0"/>
        <v>2027.89</v>
      </c>
      <c r="D8" s="20">
        <f t="shared" si="1"/>
        <v>2027.89</v>
      </c>
      <c r="E8" s="21">
        <v>2027.89</v>
      </c>
      <c r="F8" s="20">
        <v>0</v>
      </c>
    </row>
    <row r="9" ht="14.25" customHeight="1" spans="1:6">
      <c r="A9" s="6" t="s">
        <v>126</v>
      </c>
      <c r="B9" s="6" t="s">
        <v>127</v>
      </c>
      <c r="C9" s="20">
        <f t="shared" si="0"/>
        <v>397.23</v>
      </c>
      <c r="D9" s="20">
        <f t="shared" si="1"/>
        <v>397.23</v>
      </c>
      <c r="E9" s="21">
        <v>397.23</v>
      </c>
      <c r="F9" s="20">
        <v>0</v>
      </c>
    </row>
    <row r="10" ht="14.25" customHeight="1" spans="1:6">
      <c r="A10" s="6" t="s">
        <v>128</v>
      </c>
      <c r="B10" s="6" t="s">
        <v>129</v>
      </c>
      <c r="C10" s="20">
        <f t="shared" si="0"/>
        <v>0</v>
      </c>
      <c r="D10" s="20">
        <f t="shared" si="1"/>
        <v>0</v>
      </c>
      <c r="E10" s="20">
        <v>0</v>
      </c>
      <c r="F10" s="20">
        <v>0</v>
      </c>
    </row>
    <row r="11" ht="14.25" customHeight="1" spans="1:6">
      <c r="A11" s="6" t="s">
        <v>130</v>
      </c>
      <c r="B11" s="6" t="s">
        <v>131</v>
      </c>
      <c r="C11" s="20">
        <f t="shared" si="0"/>
        <v>0</v>
      </c>
      <c r="D11" s="20">
        <f t="shared" si="1"/>
        <v>0</v>
      </c>
      <c r="E11" s="20">
        <v>0</v>
      </c>
      <c r="F11" s="20">
        <v>0</v>
      </c>
    </row>
    <row r="12" ht="14.25" customHeight="1" spans="1:6">
      <c r="A12" s="6" t="s">
        <v>132</v>
      </c>
      <c r="B12" s="6" t="s">
        <v>133</v>
      </c>
      <c r="C12" s="20">
        <f t="shared" si="0"/>
        <v>616.72</v>
      </c>
      <c r="D12" s="20">
        <f t="shared" si="1"/>
        <v>616.72</v>
      </c>
      <c r="E12" s="20">
        <v>616.72</v>
      </c>
      <c r="F12" s="20">
        <v>0</v>
      </c>
    </row>
    <row r="13" ht="14.25" customHeight="1" spans="1:6">
      <c r="A13" s="6" t="s">
        <v>134</v>
      </c>
      <c r="B13" s="6" t="s">
        <v>135</v>
      </c>
      <c r="C13" s="20">
        <f t="shared" si="0"/>
        <v>0</v>
      </c>
      <c r="D13" s="20">
        <f t="shared" si="1"/>
        <v>0</v>
      </c>
      <c r="E13" s="20">
        <v>0</v>
      </c>
      <c r="F13" s="20">
        <v>0</v>
      </c>
    </row>
    <row r="14" ht="14.25" customHeight="1" spans="1:6">
      <c r="A14" s="6" t="s">
        <v>136</v>
      </c>
      <c r="B14" s="6" t="s">
        <v>137</v>
      </c>
      <c r="C14" s="20">
        <f t="shared" si="0"/>
        <v>303.11</v>
      </c>
      <c r="D14" s="20">
        <f t="shared" si="1"/>
        <v>303.11</v>
      </c>
      <c r="E14" s="20">
        <v>303.11</v>
      </c>
      <c r="F14" s="20">
        <v>0</v>
      </c>
    </row>
    <row r="15" ht="14.25" customHeight="1" spans="1:6">
      <c r="A15" s="6" t="s">
        <v>138</v>
      </c>
      <c r="B15" s="6" t="s">
        <v>139</v>
      </c>
      <c r="C15" s="20">
        <f t="shared" si="0"/>
        <v>0</v>
      </c>
      <c r="D15" s="20">
        <f t="shared" si="1"/>
        <v>0</v>
      </c>
      <c r="E15" s="20">
        <v>0</v>
      </c>
      <c r="F15" s="20">
        <v>0</v>
      </c>
    </row>
    <row r="16" ht="14.25" customHeight="1" spans="1:6">
      <c r="A16" s="6" t="s">
        <v>140</v>
      </c>
      <c r="B16" s="6" t="s">
        <v>141</v>
      </c>
      <c r="C16" s="20">
        <f t="shared" si="0"/>
        <v>12.33</v>
      </c>
      <c r="D16" s="20">
        <f t="shared" si="1"/>
        <v>12.33</v>
      </c>
      <c r="E16" s="20">
        <v>12.33</v>
      </c>
      <c r="F16" s="20">
        <v>0</v>
      </c>
    </row>
    <row r="17" ht="14.25" customHeight="1" spans="1:6">
      <c r="A17" s="6" t="s">
        <v>142</v>
      </c>
      <c r="B17" s="6" t="s">
        <v>102</v>
      </c>
      <c r="C17" s="20">
        <f t="shared" si="0"/>
        <v>484.04</v>
      </c>
      <c r="D17" s="20">
        <f t="shared" si="1"/>
        <v>484.04</v>
      </c>
      <c r="E17" s="20">
        <v>484.04</v>
      </c>
      <c r="F17" s="20">
        <v>0</v>
      </c>
    </row>
    <row r="18" ht="14.25" customHeight="1" spans="1:6">
      <c r="A18" s="6" t="s">
        <v>143</v>
      </c>
      <c r="B18" s="6" t="s">
        <v>144</v>
      </c>
      <c r="C18" s="20">
        <f t="shared" si="0"/>
        <v>35</v>
      </c>
      <c r="D18" s="20">
        <f t="shared" si="1"/>
        <v>35</v>
      </c>
      <c r="E18" s="20">
        <v>35</v>
      </c>
      <c r="F18" s="20">
        <v>0</v>
      </c>
    </row>
    <row r="19" ht="14.25" customHeight="1" spans="1:6">
      <c r="A19" s="6" t="s">
        <v>145</v>
      </c>
      <c r="B19" s="6" t="s">
        <v>146</v>
      </c>
      <c r="C19" s="20">
        <f t="shared" si="0"/>
        <v>0</v>
      </c>
      <c r="D19" s="20">
        <f t="shared" si="1"/>
        <v>0</v>
      </c>
      <c r="E19" s="20">
        <v>0</v>
      </c>
      <c r="F19" s="20">
        <v>0</v>
      </c>
    </row>
    <row r="20" ht="14.25" customHeight="1" spans="1:6">
      <c r="A20" s="22" t="s">
        <v>147</v>
      </c>
      <c r="B20" s="22" t="s">
        <v>148</v>
      </c>
      <c r="C20" s="20">
        <f t="shared" si="0"/>
        <v>1070.27</v>
      </c>
      <c r="D20" s="20">
        <f>SUM(D21:D46)</f>
        <v>1070.27</v>
      </c>
      <c r="E20" s="20">
        <v>0</v>
      </c>
      <c r="F20" s="20">
        <v>0</v>
      </c>
    </row>
    <row r="21" ht="14.25" customHeight="1" spans="1:6">
      <c r="A21" s="6" t="s">
        <v>149</v>
      </c>
      <c r="B21" s="6" t="s">
        <v>150</v>
      </c>
      <c r="C21" s="20">
        <f t="shared" si="0"/>
        <v>88.68</v>
      </c>
      <c r="D21" s="20">
        <f>E21+F21</f>
        <v>88.68</v>
      </c>
      <c r="E21" s="20">
        <v>0</v>
      </c>
      <c r="F21" s="20">
        <v>88.68</v>
      </c>
    </row>
    <row r="22" ht="14.25" customHeight="1" spans="1:6">
      <c r="A22" s="6" t="s">
        <v>151</v>
      </c>
      <c r="B22" s="6" t="s">
        <v>152</v>
      </c>
      <c r="C22" s="20">
        <f t="shared" si="0"/>
        <v>10</v>
      </c>
      <c r="D22" s="20">
        <f t="shared" ref="D22:D46" si="2">E22+F22</f>
        <v>10</v>
      </c>
      <c r="E22" s="20">
        <v>0</v>
      </c>
      <c r="F22" s="20">
        <v>10</v>
      </c>
    </row>
    <row r="23" ht="14.25" customHeight="1" spans="1:6">
      <c r="A23" s="6" t="s">
        <v>153</v>
      </c>
      <c r="B23" s="6" t="s">
        <v>154</v>
      </c>
      <c r="C23" s="20">
        <f t="shared" si="0"/>
        <v>0.2</v>
      </c>
      <c r="D23" s="20">
        <f t="shared" si="2"/>
        <v>0.2</v>
      </c>
      <c r="E23" s="20">
        <v>0</v>
      </c>
      <c r="F23" s="20">
        <v>0.2</v>
      </c>
    </row>
    <row r="24" ht="14.25" customHeight="1" spans="1:6">
      <c r="A24" s="6" t="s">
        <v>155</v>
      </c>
      <c r="B24" s="6" t="s">
        <v>156</v>
      </c>
      <c r="C24" s="20">
        <f t="shared" si="0"/>
        <v>16</v>
      </c>
      <c r="D24" s="20">
        <f t="shared" si="2"/>
        <v>16</v>
      </c>
      <c r="E24" s="20">
        <v>0</v>
      </c>
      <c r="F24" s="20">
        <v>16</v>
      </c>
    </row>
    <row r="25" ht="14.25" customHeight="1" spans="1:6">
      <c r="A25" s="6" t="s">
        <v>157</v>
      </c>
      <c r="B25" s="6" t="s">
        <v>158</v>
      </c>
      <c r="C25" s="20">
        <f t="shared" si="0"/>
        <v>160</v>
      </c>
      <c r="D25" s="20">
        <f t="shared" si="2"/>
        <v>160</v>
      </c>
      <c r="E25" s="20">
        <v>0</v>
      </c>
      <c r="F25" s="20">
        <v>160</v>
      </c>
    </row>
    <row r="26" ht="14.25" customHeight="1" spans="1:6">
      <c r="A26" s="6" t="s">
        <v>159</v>
      </c>
      <c r="B26" s="6" t="s">
        <v>160</v>
      </c>
      <c r="C26" s="20">
        <f t="shared" si="0"/>
        <v>0</v>
      </c>
      <c r="D26" s="20">
        <f t="shared" si="2"/>
        <v>0</v>
      </c>
      <c r="E26" s="20">
        <v>0</v>
      </c>
      <c r="F26" s="20">
        <v>0</v>
      </c>
    </row>
    <row r="27" ht="14.25" customHeight="1" spans="1:6">
      <c r="A27" s="6" t="s">
        <v>161</v>
      </c>
      <c r="B27" s="6" t="s">
        <v>162</v>
      </c>
      <c r="C27" s="20">
        <f t="shared" si="0"/>
        <v>170</v>
      </c>
      <c r="D27" s="20">
        <f t="shared" si="2"/>
        <v>170</v>
      </c>
      <c r="E27" s="20">
        <v>0</v>
      </c>
      <c r="F27" s="20">
        <v>170</v>
      </c>
    </row>
    <row r="28" ht="14.25" customHeight="1" spans="1:6">
      <c r="A28" s="6" t="s">
        <v>163</v>
      </c>
      <c r="B28" s="6" t="s">
        <v>164</v>
      </c>
      <c r="C28" s="20">
        <f t="shared" si="0"/>
        <v>20</v>
      </c>
      <c r="D28" s="20">
        <f t="shared" si="2"/>
        <v>20</v>
      </c>
      <c r="E28" s="20">
        <v>0</v>
      </c>
      <c r="F28" s="20">
        <v>20</v>
      </c>
    </row>
    <row r="29" ht="14.25" customHeight="1" spans="1:6">
      <c r="A29" s="6" t="s">
        <v>165</v>
      </c>
      <c r="B29" s="6" t="s">
        <v>166</v>
      </c>
      <c r="C29" s="20">
        <f t="shared" si="0"/>
        <v>5</v>
      </c>
      <c r="D29" s="20">
        <f t="shared" si="2"/>
        <v>5</v>
      </c>
      <c r="E29" s="20">
        <v>0</v>
      </c>
      <c r="F29" s="20">
        <v>5</v>
      </c>
    </row>
    <row r="30" ht="14.25" customHeight="1" spans="1:6">
      <c r="A30" s="6" t="s">
        <v>167</v>
      </c>
      <c r="B30" s="6" t="s">
        <v>168</v>
      </c>
      <c r="C30" s="20">
        <f t="shared" si="0"/>
        <v>0</v>
      </c>
      <c r="D30" s="20">
        <f t="shared" si="2"/>
        <v>0</v>
      </c>
      <c r="E30" s="20">
        <v>0</v>
      </c>
      <c r="F30" s="20">
        <v>0</v>
      </c>
    </row>
    <row r="31" ht="14.25" customHeight="1" spans="1:6">
      <c r="A31" s="6" t="s">
        <v>169</v>
      </c>
      <c r="B31" s="6" t="s">
        <v>170</v>
      </c>
      <c r="C31" s="20">
        <f t="shared" si="0"/>
        <v>87.4</v>
      </c>
      <c r="D31" s="20">
        <f t="shared" si="2"/>
        <v>87.4</v>
      </c>
      <c r="E31" s="20">
        <v>0</v>
      </c>
      <c r="F31" s="20">
        <v>87.4</v>
      </c>
    </row>
    <row r="32" ht="14.25" customHeight="1" spans="1:6">
      <c r="A32" s="6" t="s">
        <v>171</v>
      </c>
      <c r="B32" s="6" t="s">
        <v>172</v>
      </c>
      <c r="C32" s="20">
        <f t="shared" si="0"/>
        <v>0</v>
      </c>
      <c r="D32" s="20">
        <f t="shared" si="2"/>
        <v>0</v>
      </c>
      <c r="E32" s="20">
        <v>0</v>
      </c>
      <c r="F32" s="20">
        <v>0</v>
      </c>
    </row>
    <row r="33" ht="14.25" customHeight="1" spans="1:6">
      <c r="A33" s="6" t="s">
        <v>173</v>
      </c>
      <c r="B33" s="6" t="s">
        <v>174</v>
      </c>
      <c r="C33" s="20">
        <f t="shared" si="0"/>
        <v>0</v>
      </c>
      <c r="D33" s="20">
        <f t="shared" si="2"/>
        <v>0</v>
      </c>
      <c r="E33" s="20">
        <v>0</v>
      </c>
      <c r="F33" s="20">
        <v>0</v>
      </c>
    </row>
    <row r="34" ht="14.25" customHeight="1" spans="1:6">
      <c r="A34" s="6" t="s">
        <v>175</v>
      </c>
      <c r="B34" s="6" t="s">
        <v>176</v>
      </c>
      <c r="C34" s="20">
        <f t="shared" si="0"/>
        <v>0</v>
      </c>
      <c r="D34" s="20">
        <f t="shared" si="2"/>
        <v>0</v>
      </c>
      <c r="E34" s="20">
        <v>0</v>
      </c>
      <c r="F34" s="20">
        <v>0</v>
      </c>
    </row>
    <row r="35" ht="14.25" customHeight="1" spans="1:6">
      <c r="A35" s="6" t="s">
        <v>177</v>
      </c>
      <c r="B35" s="6" t="s">
        <v>178</v>
      </c>
      <c r="C35" s="20">
        <f t="shared" si="0"/>
        <v>1</v>
      </c>
      <c r="D35" s="20">
        <f t="shared" si="2"/>
        <v>1</v>
      </c>
      <c r="E35" s="20">
        <v>0</v>
      </c>
      <c r="F35" s="20">
        <v>1</v>
      </c>
    </row>
    <row r="36" ht="14.25" customHeight="1" spans="1:6">
      <c r="A36" s="6" t="s">
        <v>179</v>
      </c>
      <c r="B36" s="6" t="s">
        <v>180</v>
      </c>
      <c r="C36" s="20">
        <f t="shared" si="0"/>
        <v>94.65</v>
      </c>
      <c r="D36" s="20">
        <f t="shared" si="2"/>
        <v>94.65</v>
      </c>
      <c r="E36" s="20">
        <v>0</v>
      </c>
      <c r="F36" s="20">
        <v>94.65</v>
      </c>
    </row>
    <row r="37" ht="14.25" customHeight="1" spans="1:6">
      <c r="A37" s="6" t="s">
        <v>181</v>
      </c>
      <c r="B37" s="6" t="s">
        <v>182</v>
      </c>
      <c r="C37" s="20">
        <f t="shared" si="0"/>
        <v>21.6</v>
      </c>
      <c r="D37" s="20">
        <f t="shared" si="2"/>
        <v>21.6</v>
      </c>
      <c r="E37" s="20">
        <v>0</v>
      </c>
      <c r="F37" s="20">
        <v>21.6</v>
      </c>
    </row>
    <row r="38" ht="14.25" customHeight="1" spans="1:6">
      <c r="A38" s="6" t="s">
        <v>183</v>
      </c>
      <c r="B38" s="6" t="s">
        <v>184</v>
      </c>
      <c r="C38" s="20">
        <f t="shared" si="0"/>
        <v>0</v>
      </c>
      <c r="D38" s="20">
        <f t="shared" si="2"/>
        <v>0</v>
      </c>
      <c r="E38" s="20">
        <v>0</v>
      </c>
      <c r="F38" s="20">
        <v>0</v>
      </c>
    </row>
    <row r="39" ht="14.25" customHeight="1" spans="1:6">
      <c r="A39" s="6" t="s">
        <v>185</v>
      </c>
      <c r="B39" s="6" t="s">
        <v>186</v>
      </c>
      <c r="C39" s="20">
        <f t="shared" ref="C39:C61" si="3">D39</f>
        <v>11.45</v>
      </c>
      <c r="D39" s="20">
        <f t="shared" si="2"/>
        <v>11.45</v>
      </c>
      <c r="E39" s="20">
        <v>0</v>
      </c>
      <c r="F39" s="20">
        <v>11.45</v>
      </c>
    </row>
    <row r="40" ht="14.25" customHeight="1" spans="1:6">
      <c r="A40" s="6" t="s">
        <v>187</v>
      </c>
      <c r="B40" s="6" t="s">
        <v>188</v>
      </c>
      <c r="C40" s="20">
        <f t="shared" si="3"/>
        <v>0</v>
      </c>
      <c r="D40" s="20">
        <f t="shared" si="2"/>
        <v>0</v>
      </c>
      <c r="E40" s="20">
        <v>0</v>
      </c>
      <c r="F40" s="20">
        <v>0</v>
      </c>
    </row>
    <row r="41" ht="14.25" customHeight="1" spans="1:6">
      <c r="A41" s="6" t="s">
        <v>189</v>
      </c>
      <c r="B41" s="6" t="s">
        <v>190</v>
      </c>
      <c r="C41" s="20">
        <f t="shared" si="3"/>
        <v>85.42</v>
      </c>
      <c r="D41" s="20">
        <f t="shared" si="2"/>
        <v>85.42</v>
      </c>
      <c r="E41" s="20">
        <v>0</v>
      </c>
      <c r="F41" s="20">
        <v>85.42</v>
      </c>
    </row>
    <row r="42" ht="14.25" customHeight="1" spans="1:6">
      <c r="A42" s="6" t="s">
        <v>191</v>
      </c>
      <c r="B42" s="6" t="s">
        <v>192</v>
      </c>
      <c r="C42" s="20">
        <f t="shared" si="3"/>
        <v>0</v>
      </c>
      <c r="D42" s="20">
        <f t="shared" si="2"/>
        <v>0</v>
      </c>
      <c r="E42" s="20">
        <v>0</v>
      </c>
      <c r="F42" s="20">
        <v>0</v>
      </c>
    </row>
    <row r="43" ht="14.25" customHeight="1" spans="1:6">
      <c r="A43" s="6" t="s">
        <v>193</v>
      </c>
      <c r="B43" s="6" t="s">
        <v>194</v>
      </c>
      <c r="C43" s="20">
        <f t="shared" si="3"/>
        <v>0</v>
      </c>
      <c r="D43" s="20">
        <f t="shared" si="2"/>
        <v>0</v>
      </c>
      <c r="E43" s="20">
        <v>0</v>
      </c>
      <c r="F43" s="20">
        <v>0</v>
      </c>
    </row>
    <row r="44" ht="14.25" customHeight="1" spans="1:6">
      <c r="A44" s="6" t="s">
        <v>195</v>
      </c>
      <c r="B44" s="6" t="s">
        <v>196</v>
      </c>
      <c r="C44" s="20">
        <f t="shared" si="3"/>
        <v>241.5</v>
      </c>
      <c r="D44" s="20">
        <f t="shared" si="2"/>
        <v>241.5</v>
      </c>
      <c r="E44" s="20">
        <v>0</v>
      </c>
      <c r="F44" s="20">
        <v>241.5</v>
      </c>
    </row>
    <row r="45" ht="14.25" customHeight="1" spans="1:6">
      <c r="A45" s="6" t="s">
        <v>197</v>
      </c>
      <c r="B45" s="6" t="s">
        <v>198</v>
      </c>
      <c r="C45" s="20">
        <f t="shared" si="3"/>
        <v>0</v>
      </c>
      <c r="D45" s="20">
        <f t="shared" si="2"/>
        <v>0</v>
      </c>
      <c r="E45" s="20">
        <v>0</v>
      </c>
      <c r="F45" s="20">
        <v>0</v>
      </c>
    </row>
    <row r="46" ht="14.25" customHeight="1" spans="1:6">
      <c r="A46" s="6" t="s">
        <v>199</v>
      </c>
      <c r="B46" s="6" t="s">
        <v>200</v>
      </c>
      <c r="C46" s="20">
        <f t="shared" si="3"/>
        <v>57.37</v>
      </c>
      <c r="D46" s="20">
        <f t="shared" si="2"/>
        <v>57.37</v>
      </c>
      <c r="E46" s="20">
        <v>0</v>
      </c>
      <c r="F46" s="20">
        <v>57.37</v>
      </c>
    </row>
    <row r="47" ht="14.25" customHeight="1" spans="1:6">
      <c r="A47" s="22" t="s">
        <v>201</v>
      </c>
      <c r="B47" s="22" t="s">
        <v>202</v>
      </c>
      <c r="C47" s="20">
        <f t="shared" si="3"/>
        <v>118.04</v>
      </c>
      <c r="D47" s="20">
        <f>SUM(D48:D59)</f>
        <v>118.04</v>
      </c>
      <c r="E47" s="20">
        <v>0</v>
      </c>
      <c r="F47" s="20">
        <v>0</v>
      </c>
    </row>
    <row r="48" ht="14.25" customHeight="1" spans="1:6">
      <c r="A48" s="6" t="s">
        <v>203</v>
      </c>
      <c r="B48" s="6" t="s">
        <v>204</v>
      </c>
      <c r="C48" s="20">
        <f t="shared" si="3"/>
        <v>0</v>
      </c>
      <c r="D48" s="20">
        <f>E48+F48</f>
        <v>0</v>
      </c>
      <c r="E48" s="20">
        <v>0</v>
      </c>
      <c r="F48" s="20">
        <v>0</v>
      </c>
    </row>
    <row r="49" ht="14.25" customHeight="1" spans="1:6">
      <c r="A49" s="6" t="s">
        <v>205</v>
      </c>
      <c r="B49" s="6" t="s">
        <v>206</v>
      </c>
      <c r="C49" s="20">
        <f t="shared" si="3"/>
        <v>0</v>
      </c>
      <c r="D49" s="20">
        <f t="shared" ref="D49:D59" si="4">E49+F49</f>
        <v>0</v>
      </c>
      <c r="E49" s="20">
        <v>0</v>
      </c>
      <c r="F49" s="20">
        <v>0</v>
      </c>
    </row>
    <row r="50" ht="14.25" customHeight="1" spans="1:6">
      <c r="A50" s="6" t="s">
        <v>207</v>
      </c>
      <c r="B50" s="6" t="s">
        <v>208</v>
      </c>
      <c r="C50" s="20">
        <f t="shared" si="3"/>
        <v>0</v>
      </c>
      <c r="D50" s="20">
        <f t="shared" si="4"/>
        <v>0</v>
      </c>
      <c r="E50" s="20">
        <v>0</v>
      </c>
      <c r="F50" s="20">
        <v>0</v>
      </c>
    </row>
    <row r="51" ht="14.25" customHeight="1" spans="1:6">
      <c r="A51" s="6" t="s">
        <v>209</v>
      </c>
      <c r="B51" s="6" t="s">
        <v>210</v>
      </c>
      <c r="C51" s="20">
        <f t="shared" si="3"/>
        <v>0</v>
      </c>
      <c r="D51" s="20">
        <f t="shared" si="4"/>
        <v>0</v>
      </c>
      <c r="E51" s="20">
        <v>0</v>
      </c>
      <c r="F51" s="20">
        <v>0</v>
      </c>
    </row>
    <row r="52" ht="14.25" customHeight="1" spans="1:6">
      <c r="A52" s="6" t="s">
        <v>211</v>
      </c>
      <c r="B52" s="6" t="s">
        <v>212</v>
      </c>
      <c r="C52" s="20">
        <f t="shared" si="3"/>
        <v>103.85</v>
      </c>
      <c r="D52" s="20">
        <f t="shared" si="4"/>
        <v>103.85</v>
      </c>
      <c r="E52" s="20">
        <v>103.85</v>
      </c>
      <c r="F52" s="20">
        <v>0</v>
      </c>
    </row>
    <row r="53" ht="14.25" customHeight="1" spans="1:6">
      <c r="A53" s="6" t="s">
        <v>213</v>
      </c>
      <c r="B53" s="6" t="s">
        <v>214</v>
      </c>
      <c r="C53" s="20">
        <f t="shared" si="3"/>
        <v>0</v>
      </c>
      <c r="D53" s="20">
        <f t="shared" si="4"/>
        <v>0</v>
      </c>
      <c r="E53" s="20">
        <v>0</v>
      </c>
      <c r="F53" s="20">
        <v>0</v>
      </c>
    </row>
    <row r="54" ht="14.25" customHeight="1" spans="1:6">
      <c r="A54" s="6" t="s">
        <v>215</v>
      </c>
      <c r="B54" s="6" t="s">
        <v>216</v>
      </c>
      <c r="C54" s="20">
        <f t="shared" si="3"/>
        <v>0</v>
      </c>
      <c r="D54" s="20">
        <f t="shared" si="4"/>
        <v>0</v>
      </c>
      <c r="E54" s="20">
        <v>0</v>
      </c>
      <c r="F54" s="20">
        <v>0</v>
      </c>
    </row>
    <row r="55" ht="14.25" customHeight="1" spans="1:6">
      <c r="A55" s="6" t="s">
        <v>217</v>
      </c>
      <c r="B55" s="6" t="s">
        <v>218</v>
      </c>
      <c r="C55" s="20">
        <f t="shared" si="3"/>
        <v>0</v>
      </c>
      <c r="D55" s="20">
        <f t="shared" si="4"/>
        <v>0</v>
      </c>
      <c r="E55" s="20">
        <v>0</v>
      </c>
      <c r="F55" s="20">
        <v>0</v>
      </c>
    </row>
    <row r="56" ht="14.25" customHeight="1" spans="1:6">
      <c r="A56" s="6" t="s">
        <v>219</v>
      </c>
      <c r="B56" s="6" t="s">
        <v>220</v>
      </c>
      <c r="C56" s="20">
        <f t="shared" si="3"/>
        <v>1.4</v>
      </c>
      <c r="D56" s="20">
        <f t="shared" si="4"/>
        <v>1.4</v>
      </c>
      <c r="E56" s="20">
        <v>1.4</v>
      </c>
      <c r="F56" s="20">
        <v>0</v>
      </c>
    </row>
    <row r="57" ht="14.25" customHeight="1" spans="1:6">
      <c r="A57" s="6" t="s">
        <v>221</v>
      </c>
      <c r="B57" s="6" t="s">
        <v>222</v>
      </c>
      <c r="C57" s="20">
        <f t="shared" si="3"/>
        <v>0</v>
      </c>
      <c r="D57" s="20">
        <f t="shared" si="4"/>
        <v>0</v>
      </c>
      <c r="E57" s="20">
        <v>0</v>
      </c>
      <c r="F57" s="20">
        <v>0</v>
      </c>
    </row>
    <row r="58" ht="14.25" customHeight="1" spans="1:6">
      <c r="A58" s="6" t="s">
        <v>223</v>
      </c>
      <c r="B58" s="6" t="s">
        <v>224</v>
      </c>
      <c r="C58" s="20">
        <f t="shared" si="3"/>
        <v>0</v>
      </c>
      <c r="D58" s="20">
        <f t="shared" si="4"/>
        <v>0</v>
      </c>
      <c r="E58" s="20">
        <v>0</v>
      </c>
      <c r="F58" s="20">
        <v>0</v>
      </c>
    </row>
    <row r="59" ht="14.25" customHeight="1" spans="1:6">
      <c r="A59" s="6" t="s">
        <v>225</v>
      </c>
      <c r="B59" s="6" t="s">
        <v>226</v>
      </c>
      <c r="C59" s="20">
        <f t="shared" si="3"/>
        <v>12.79</v>
      </c>
      <c r="D59" s="20">
        <f t="shared" si="4"/>
        <v>12.79</v>
      </c>
      <c r="E59" s="20">
        <v>12.79</v>
      </c>
      <c r="F59" s="20">
        <v>0</v>
      </c>
    </row>
    <row r="60" ht="14.25" customHeight="1" spans="1:6">
      <c r="A60" s="22" t="s">
        <v>227</v>
      </c>
      <c r="B60" s="22" t="s">
        <v>228</v>
      </c>
      <c r="C60" s="20">
        <f t="shared" si="3"/>
        <v>20</v>
      </c>
      <c r="D60" s="20">
        <f>SUM(D61:D61)</f>
        <v>20</v>
      </c>
      <c r="E60" s="20">
        <v>0</v>
      </c>
      <c r="F60" s="20">
        <v>0</v>
      </c>
    </row>
    <row r="61" ht="14.25" customHeight="1" spans="1:6">
      <c r="A61" s="6" t="s">
        <v>229</v>
      </c>
      <c r="B61" s="6" t="s">
        <v>230</v>
      </c>
      <c r="C61" s="20">
        <f t="shared" si="3"/>
        <v>20</v>
      </c>
      <c r="D61" s="20">
        <f>E61+F61</f>
        <v>20</v>
      </c>
      <c r="E61" s="20">
        <v>0</v>
      </c>
      <c r="F61" s="20">
        <v>20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1" sqref="C11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2" t="s">
        <v>231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232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233</v>
      </c>
      <c r="B3" s="15" t="s">
        <v>77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234</v>
      </c>
      <c r="D4" s="15"/>
      <c r="E4" s="15"/>
      <c r="F4" s="15" t="s">
        <v>235</v>
      </c>
      <c r="G4" s="15"/>
      <c r="H4" s="15"/>
      <c r="I4" s="15" t="s">
        <v>178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234</v>
      </c>
      <c r="E5" s="15" t="s">
        <v>236</v>
      </c>
      <c r="F5" s="15" t="s">
        <v>62</v>
      </c>
      <c r="G5" s="15" t="s">
        <v>237</v>
      </c>
      <c r="H5" s="15" t="s">
        <v>238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>
        <v>1</v>
      </c>
      <c r="B6" s="17">
        <v>1</v>
      </c>
      <c r="C6" s="17"/>
      <c r="D6" s="17"/>
      <c r="E6" s="17"/>
      <c r="F6" s="17"/>
      <c r="G6" s="17"/>
      <c r="H6" s="17"/>
      <c r="I6" s="17">
        <v>1</v>
      </c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239</v>
      </c>
      <c r="B1" s="9"/>
      <c r="C1" s="9"/>
      <c r="D1" s="9"/>
      <c r="E1" s="9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11"/>
      <c r="D5" s="11"/>
      <c r="E5" s="11"/>
    </row>
    <row r="6" ht="14.25" customHeight="1" spans="1:5">
      <c r="A6" s="10"/>
      <c r="B6" s="10"/>
      <c r="C6" s="11"/>
      <c r="D6" s="11"/>
      <c r="E6" s="11"/>
    </row>
    <row r="7" ht="14.25" customHeight="1" spans="1:5">
      <c r="A7" s="6"/>
      <c r="B7" s="6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0"/>
      <c r="B6" s="10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0"/>
      <c r="B7" s="10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F16" sqref="F16"/>
    </sheetView>
  </sheetViews>
  <sheetFormatPr defaultColWidth="10" defaultRowHeight="14.4" outlineLevelRow="5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 t="s">
        <v>258</v>
      </c>
      <c r="C5" s="6" t="s">
        <v>259</v>
      </c>
      <c r="D5" s="6" t="s">
        <v>72</v>
      </c>
      <c r="E5" s="7">
        <v>179</v>
      </c>
      <c r="F5" s="7">
        <v>179</v>
      </c>
      <c r="G5" s="8"/>
      <c r="H5" s="8"/>
      <c r="I5" s="8"/>
      <c r="J5" s="8"/>
      <c r="K5" s="8"/>
      <c r="L5" s="8"/>
      <c r="M5" s="8"/>
    </row>
    <row r="6" ht="22.65" customHeight="1" spans="1:13">
      <c r="A6" s="3"/>
      <c r="B6" s="6" t="s">
        <v>260</v>
      </c>
      <c r="C6" s="6" t="s">
        <v>261</v>
      </c>
      <c r="D6" s="6" t="s">
        <v>72</v>
      </c>
      <c r="E6" s="7">
        <v>1103.02</v>
      </c>
      <c r="F6" s="7">
        <v>1103.02</v>
      </c>
      <c r="G6" s="8"/>
      <c r="H6" s="8"/>
      <c r="I6" s="8"/>
      <c r="J6" s="8"/>
      <c r="K6" s="8"/>
      <c r="L6" s="8"/>
      <c r="M6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WPS_1133828270</cp:lastModifiedBy>
  <dcterms:created xsi:type="dcterms:W3CDTF">2025-02-27T02:25:00Z</dcterms:created>
  <dcterms:modified xsi:type="dcterms:W3CDTF">2026-03-23T07:01:10Z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CA3DA8B2D86A4F4D96A0D8EC8EB2E039_12</vt:lpwstr>
  </property>
  <property fmtid="{D5CDD505-2E9C-101B-9397-08002B2CF9AE}" pid="4" name="CalculationRule">
    <vt:i4>0</vt:i4>
  </property>
</Properties>
</file>